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xl/revisions/revisionLog58.xml" ContentType="application/vnd.openxmlformats-officedocument.spreadsheetml.revisionLog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4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57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47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42.xml" ContentType="application/vnd.openxmlformats-officedocument.spreadsheetml.revisionLog+xml"/>
  <Override PartName="/xl/revisions/revisionLog55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45.xml" ContentType="application/vnd.openxmlformats-officedocument.spreadsheetml.revisionLog+xml"/>
  <Override PartName="/xl/revisions/revisionLog50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53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48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56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43.xml" ContentType="application/vnd.openxmlformats-officedocument.spreadsheetml.revisionLog+xml"/>
  <Override PartName="/xl/revisions/revisionLog46.xml" ContentType="application/vnd.openxmlformats-officedocument.spreadsheetml.revisionLog+xml"/>
  <Override PartName="/xl/revisions/revisionLog51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41.xml" ContentType="application/vnd.openxmlformats-officedocument.spreadsheetml.revisionLog+xml"/>
  <Override PartName="/xl/revisions/revisionLog49.xml" ContentType="application/vnd.openxmlformats-officedocument.spreadsheetml.revisionLog+xml"/>
  <Override PartName="/xl/revisions/revisionLog52.xml" ContentType="application/vnd.openxmlformats-officedocument.spreadsheetml.revisionLog+xml"/>
  <Override PartName="/xl/revisions/revisionLog5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KU-data\VZ-organizační oddělení\RADA KRAJE\Volební období 2024-2028\přílohy ke zveřejnění\2025\28\28-1915\"/>
    </mc:Choice>
  </mc:AlternateContent>
  <xr:revisionPtr revIDLastSave="0" documentId="8_{3AA46C96-8C2B-445B-BE56-E20BFB293E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ulka 6a" sheetId="1" r:id="rId1"/>
    <sheet name="rekapitulace 6b" sheetId="2" r:id="rId2"/>
    <sheet name="List3" sheetId="3" r:id="rId3"/>
  </sheets>
  <definedNames>
    <definedName name="_xlnm._FilterDatabase" localSheetId="0" hidden="1">'tabulka 6a'!$A$5:$AE$77</definedName>
    <definedName name="_xlnm.Print_Titles" localSheetId="0">'tabulka 6a'!$A:$D,'tabulka 6a'!$1:$5</definedName>
    <definedName name="_xlnm.Print_Area" localSheetId="0">'tabulka 6a'!$E$6:$AC$79</definedName>
    <definedName name="Z_15764750_8AF9_45DF_9450_B30F8151D6AB_.wvu.Cols" localSheetId="0" hidden="1">'tabulka 6a'!$C:$C</definedName>
    <definedName name="Z_15764750_8AF9_45DF_9450_B30F8151D6AB_.wvu.FilterData" localSheetId="0" hidden="1">'tabulka 6a'!$A$5:$AC$77</definedName>
    <definedName name="Z_15764750_8AF9_45DF_9450_B30F8151D6AB_.wvu.PrintArea" localSheetId="0" hidden="1">'tabulka 6a'!$E$6:$AC$79</definedName>
    <definedName name="Z_15764750_8AF9_45DF_9450_B30F8151D6AB_.wvu.PrintTitles" localSheetId="0" hidden="1">'tabulka 6a'!$A:$D,'tabulka 6a'!$1:$5</definedName>
    <definedName name="Z_1B36C436_7749_4D5A_85CF_465B4D5884E4_.wvu.FilterData" localSheetId="0" hidden="1">'tabulka 6a'!$A$5:$AC$77</definedName>
    <definedName name="Z_1CE61FA3_EBE7_4A29_B370_8D18951A1C1D_.wvu.FilterData" localSheetId="0" hidden="1">'tabulka 6a'!$A$5:$AC$77</definedName>
    <definedName name="Z_1DB03DC3_DD52_49CD_8072_4B719410EDF4_.wvu.PrintTitles" localSheetId="0" hidden="1">'tabulka 6a'!$A:$D,'tabulka 6a'!$1:$5</definedName>
    <definedName name="Z_24DDFE16_0A44_445E_B3CD_69FC7686A5EA_.wvu.FilterData" localSheetId="0" hidden="1">'tabulka 6a'!$A$5:$AC$77</definedName>
    <definedName name="Z_3711CB97_B5D6_4ED8_A9AA_7656DE13F82B_.wvu.FilterData" localSheetId="0" hidden="1">'tabulka 6a'!$A$5:$AC$77</definedName>
    <definedName name="Z_3FAF7619_A0F2_4F89_B406_33683EB921D0_.wvu.Cols" localSheetId="0" hidden="1">'tabulka 6a'!$C:$C,'tabulka 6a'!$L:$L</definedName>
    <definedName name="Z_3FAF7619_A0F2_4F89_B406_33683EB921D0_.wvu.FilterData" localSheetId="0" hidden="1">'tabulka 6a'!$A$5:$AE$77</definedName>
    <definedName name="Z_3FAF7619_A0F2_4F89_B406_33683EB921D0_.wvu.PrintArea" localSheetId="0" hidden="1">'tabulka 6a'!$E$6:$AC$79</definedName>
    <definedName name="Z_3FAF7619_A0F2_4F89_B406_33683EB921D0_.wvu.PrintTitles" localSheetId="0" hidden="1">'tabulka 6a'!$A:$D,'tabulka 6a'!$1:$5</definedName>
    <definedName name="Z_559A99CC_AB3F_4E64_AFDC_D58CD1B9EC4F_.wvu.FilterData" localSheetId="0" hidden="1">'tabulka 6a'!$A$5:$AC$77</definedName>
    <definedName name="Z_59F668C0_FA6D_4C7A_A68B_AC3180A7BB03_.wvu.FilterData" localSheetId="0" hidden="1">'tabulka 6a'!$A$5:$AC$77</definedName>
    <definedName name="Z_5DDD0D1C_B93A_41C4_AA5B_A114FB693CCB_.wvu.FilterData" localSheetId="0" hidden="1">'tabulka 6a'!$A$5:$AC$77</definedName>
    <definedName name="Z_6213B0EE_B918_41E9_BA26_A4B7B6AA4923_.wvu.FilterData" localSheetId="0" hidden="1">'tabulka 6a'!$A$5:$AC$77</definedName>
    <definedName name="Z_6446DDEA_92FE_416B_AEE5_95BEA25DB15B_.wvu.FilterData" localSheetId="0" hidden="1">'tabulka 6a'!#REF!</definedName>
    <definedName name="Z_6930F179_0EEE_4232_A74F_BF1C039FAA9D_.wvu.FilterData" localSheetId="0" hidden="1">'tabulka 6a'!$A$5:$AE$77</definedName>
    <definedName name="Z_70784625_D6AA_4827_8FB2_93D97FE1DFCE_.wvu.FilterData" localSheetId="0" hidden="1">'tabulka 6a'!$A$5:$AC$77</definedName>
    <definedName name="Z_70784625_D6AA_4827_8FB2_93D97FE1DFCE_.wvu.PrintArea" localSheetId="0" hidden="1">'tabulka 6a'!$E$6:$AC$79</definedName>
    <definedName name="Z_70784625_D6AA_4827_8FB2_93D97FE1DFCE_.wvu.PrintTitles" localSheetId="0" hidden="1">'tabulka 6a'!$A:$D,'tabulka 6a'!$1:$5</definedName>
    <definedName name="Z_70B75830_1D2B_4A2A_91AE_BD4A0E44DF19_.wvu.FilterData" localSheetId="0" hidden="1">'tabulka 6a'!$A$5:$AC$77</definedName>
    <definedName name="Z_735C8EF5_6C55_467C_96C0_A7D4130CBCF4_.wvu.FilterData" localSheetId="0" hidden="1">'tabulka 6a'!$A$5:$AC$77</definedName>
    <definedName name="Z_785058E2_7C2A_4ADC_8A05_7DDA1683F6B3_.wvu.FilterData" localSheetId="0" hidden="1">'tabulka 6a'!$A$5:$AC$77</definedName>
    <definedName name="Z_7CC1FA3A_895C_48F2_A941_ABE1E0AA99FD_.wvu.PrintTitles" localSheetId="0" hidden="1">'tabulka 6a'!$A:$D,'tabulka 6a'!$1:$5</definedName>
    <definedName name="Z_814C2ED3_5018_423D_AA51_9DF08E04CE57_.wvu.FilterData" localSheetId="0" hidden="1">'tabulka 6a'!$A$5:$AC$77</definedName>
    <definedName name="Z_84012540_09F1_481F_8A6A_8680991A5EBE_.wvu.FilterData" localSheetId="0" hidden="1">'tabulka 6a'!$A$5:$AC$77</definedName>
    <definedName name="Z_894DB671_8301_4226_9D2A_3CC204FB7FF0_.wvu.FilterData" localSheetId="0" hidden="1">'tabulka 6a'!$A$5:$AC$77</definedName>
    <definedName name="Z_985903A9_9AC0_4EEF_B3E6_551C22113BEE_.wvu.FilterData" localSheetId="0" hidden="1">'tabulka 6a'!$A$5:$AC$77</definedName>
    <definedName name="Z_985903A9_9AC0_4EEF_B3E6_551C22113BEE_.wvu.PrintTitles" localSheetId="0" hidden="1">'tabulka 6a'!$A:$D,'tabulka 6a'!$1:$5</definedName>
    <definedName name="Z_A072A707_C2DC_4A4E_8387_7716F3F341F4_.wvu.FilterData" localSheetId="0" hidden="1">'tabulka 6a'!$A$5:$AC$77</definedName>
    <definedName name="Z_A7C11E3C_957F_4900_AA21_8D142FD1A4E1_.wvu.FilterData" localSheetId="0" hidden="1">'tabulka 6a'!$A$5:$AC$77</definedName>
    <definedName name="Z_ACB0CF54_59A6_40F0_ACFB_19E40FA9D8EC_.wvu.FilterData" localSheetId="0" hidden="1">'tabulka 6a'!$A$5:$AC$77</definedName>
    <definedName name="Z_B5644001_46E8_4A6D_8484_E9B7B1F663C6_.wvu.FilterData" localSheetId="0" hidden="1">'tabulka 6a'!$A$5:$AC$77</definedName>
    <definedName name="Z_B5644001_46E8_4A6D_8484_E9B7B1F663C6_.wvu.PrintArea" localSheetId="0" hidden="1">'tabulka 6a'!$E$6:$AC$83</definedName>
    <definedName name="Z_B5644001_46E8_4A6D_8484_E9B7B1F663C6_.wvu.PrintTitles" localSheetId="0" hidden="1">'tabulka 6a'!$A:$D,'tabulka 6a'!$1:$5</definedName>
    <definedName name="Z_B56BB743_ACD1_4F1C_A4EC_86D4E390A4F0_.wvu.FilterData" localSheetId="0" hidden="1">'tabulka 6a'!$A$5:$AC$77</definedName>
    <definedName name="Z_B56BB743_ACD1_4F1C_A4EC_86D4E390A4F0_.wvu.PrintArea" localSheetId="0" hidden="1">'tabulka 6a'!$E$6:$AC$83</definedName>
    <definedName name="Z_B56BB743_ACD1_4F1C_A4EC_86D4E390A4F0_.wvu.PrintTitles" localSheetId="0" hidden="1">'tabulka 6a'!$A:$D,'tabulka 6a'!$1:$5</definedName>
    <definedName name="Z_B8259274_6241_4C68_B51C_6C89D0871D69_.wvu.FilterData" localSheetId="0" hidden="1">'tabulka 6a'!$A$5:$AC$77</definedName>
    <definedName name="Z_BBB16494_D12E_4DB7_A0CC_8D364B8AC92C_.wvu.FilterData" localSheetId="0" hidden="1">'tabulka 6a'!$A$5:$AC$77</definedName>
    <definedName name="Z_BD206193_A9CB_4FB5_800C_FE0571FD5AED_.wvu.FilterData" localSheetId="0" hidden="1">'tabulka 6a'!$A$5:$AC$77</definedName>
    <definedName name="Z_BD206193_A9CB_4FB5_800C_FE0571FD5AED_.wvu.PrintTitles" localSheetId="0" hidden="1">'tabulka 6a'!$A:$D,'tabulka 6a'!$1:$5</definedName>
    <definedName name="Z_BD2ABD2E_5B85_4A66_8C4D_5AC8420C2B3B_.wvu.FilterData" localSheetId="0" hidden="1">'tabulka 6a'!$A$5:$AC$77</definedName>
    <definedName name="Z_BD2ABD2E_5B85_4A66_8C4D_5AC8420C2B3B_.wvu.PrintArea" localSheetId="0" hidden="1">'tabulka 6a'!$E$6:$AC$83</definedName>
    <definedName name="Z_BD2ABD2E_5B85_4A66_8C4D_5AC8420C2B3B_.wvu.PrintTitles" localSheetId="0" hidden="1">'tabulka 6a'!$A:$D,'tabulka 6a'!$1:$5</definedName>
    <definedName name="Z_BD5456A6_45E9_42B7_B375_15E458E94A45_.wvu.FilterData" localSheetId="0" hidden="1">'tabulka 6a'!$A$5:$AC$77</definedName>
    <definedName name="Z_BD5456A6_45E9_42B7_B375_15E458E94A45_.wvu.PrintArea" localSheetId="0" hidden="1">'tabulka 6a'!$E$6:$AC$79</definedName>
    <definedName name="Z_BD5456A6_45E9_42B7_B375_15E458E94A45_.wvu.PrintTitles" localSheetId="0" hidden="1">'tabulka 6a'!$A:$D,'tabulka 6a'!$1:$5</definedName>
    <definedName name="Z_C01FF8DB_979A_4563_96BF_3D7D77CD9917_.wvu.FilterData" localSheetId="0" hidden="1">'tabulka 6a'!$A$5:$AC$77</definedName>
    <definedName name="Z_C5553868_B1BC_42AA_B251_130824B1493F_.wvu.FilterData" localSheetId="0" hidden="1">'tabulka 6a'!$A$5:$AC$77</definedName>
    <definedName name="Z_C5553868_B1BC_42AA_B251_130824B1493F_.wvu.PrintTitles" localSheetId="0" hidden="1">'tabulka 6a'!$A:$D,'tabulka 6a'!$1:$5</definedName>
    <definedName name="Z_E2BAD781_B908_4E25_8A16_863F13627893_.wvu.FilterData" localSheetId="0" hidden="1">'tabulka 6a'!#REF!</definedName>
    <definedName name="Z_E469200E_E45B_48BF_9EDA_B3574152690B_.wvu.FilterData" localSheetId="0" hidden="1">'tabulka 6a'!$A$5:$AC$77</definedName>
    <definedName name="Z_E469200E_E45B_48BF_9EDA_B3574152690B_.wvu.PrintArea" localSheetId="0" hidden="1">'tabulka 6a'!$E$6:$AC$83</definedName>
    <definedName name="Z_E469200E_E45B_48BF_9EDA_B3574152690B_.wvu.PrintTitles" localSheetId="0" hidden="1">'tabulka 6a'!$A:$D,'tabulka 6a'!$1:$5</definedName>
    <definedName name="Z_E9C4D2C7_6DAD_4C29_B272_493347D19360_.wvu.FilterData" localSheetId="0" hidden="1">'tabulka 6a'!$A$5:$AC$77</definedName>
    <definedName name="Z_ECA95C7A_EFD8_4EC4_85A2_34F63C8C25EF_.wvu.Cols" localSheetId="0" hidden="1">'tabulka 6a'!$C:$C,'tabulka 6a'!$L:$L</definedName>
    <definedName name="Z_ECA95C7A_EFD8_4EC4_85A2_34F63C8C25EF_.wvu.FilterData" localSheetId="0" hidden="1">'tabulka 6a'!$A$5:$AE$77</definedName>
    <definedName name="Z_ECA95C7A_EFD8_4EC4_85A2_34F63C8C25EF_.wvu.PrintArea" localSheetId="0" hidden="1">'tabulka 6a'!$E$6:$AC$79</definedName>
    <definedName name="Z_ECA95C7A_EFD8_4EC4_85A2_34F63C8C25EF_.wvu.PrintTitles" localSheetId="0" hidden="1">'tabulka 6a'!$A:$D,'tabulka 6a'!$1:$5</definedName>
    <definedName name="Z_EED36F6C_4B23_4EC3_A792_F512A3A0A1BF_.wvu.FilterData" localSheetId="0" hidden="1">'tabulka 6a'!$A$5:$AC$77</definedName>
    <definedName name="Z_F16D7810_E640_4938_87BE_94D88F15A757_.wvu.FilterData" localSheetId="0" hidden="1">'tabulka 6a'!$A$5:$AC$77</definedName>
    <definedName name="Z_F34D93BB_303C_41D4_86BF_175561CF63A4_.wvu.FilterData" localSheetId="0" hidden="1">'tabulka 6a'!$A$5:$AC$77</definedName>
    <definedName name="Z_F34D93BB_303C_41D4_86BF_175561CF63A4_.wvu.PrintArea" localSheetId="0" hidden="1">'tabulka 6a'!$E$6:$AC$83</definedName>
    <definedName name="Z_F34D93BB_303C_41D4_86BF_175561CF63A4_.wvu.PrintTitles" localSheetId="0" hidden="1">'tabulka 6a'!$A:$D,'tabulka 6a'!$1:$5</definedName>
    <definedName name="Z_F5B00F23_DA0B_42B9_AD97_CFC591C28BB9_.wvu.FilterData" localSheetId="0" hidden="1">'tabulka 6a'!$A$5:$AC$77</definedName>
    <definedName name="Z_F92311DB_0154_4A3E_91D0_B76A8C2D3680_.wvu.FilterData" localSheetId="0" hidden="1">'tabulka 6a'!$A$5:$AC$77</definedName>
    <definedName name="Z_F9CC7C0A_8455_4B23_89B8_6EAC226AC099_.wvu.FilterData" localSheetId="0" hidden="1">'tabulka 6a'!$A$5:$AC$77</definedName>
    <definedName name="Z_F9CC7C0A_8455_4B23_89B8_6EAC226AC099_.wvu.PrintTitles" localSheetId="0" hidden="1">'tabulka 6a'!$A:$D,'tabulka 6a'!$1:$5</definedName>
    <definedName name="Z_FBEA936F_CB37_4262_9B45_0ACA2F799870_.wvu.FilterData" localSheetId="0" hidden="1">'tabulka 6a'!$A$5:$AC$77</definedName>
    <definedName name="Z_FDFAE0C3_4291_4287_A13C_B1F36B29DBF0_.wvu.FilterData" localSheetId="0" hidden="1">'tabulka 6a'!$A$5:$AC$77</definedName>
    <definedName name="Z_FF8EF754_D27D_47C8_B959_B99C0443677D_.wvu.FilterData" localSheetId="0" hidden="1">'tabulka 6a'!$A$5:$AC$77</definedName>
  </definedNames>
  <calcPr calcId="191029"/>
  <customWorkbookViews>
    <customWorkbookView name="Olšáková Andrea Mgr. – osobní zobrazení" guid="{3FAF7619-A0F2-4F89-B406-33683EB921D0}" mergeInterval="0" personalView="1" maximized="1" xWindow="-8" yWindow="-8" windowWidth="1936" windowHeight="1048" activeSheetId="1"/>
    <customWorkbookView name="Kopřivová Alena – osobní zobrazení" guid="{15764750-8AF9-45DF-9450-B30F8151D6AB}" mergeInterval="0" personalView="1" maximized="1" xWindow="-9" yWindow="-9" windowWidth="2578" windowHeight="1398" activeSheetId="1"/>
    <customWorkbookView name="Beskydová Sabina Ing. – osobní zobrazení" guid="{BD5456A6-45E9-42B7-B375-15E458E94A45}" mergeInterval="0" personalView="1" maximized="1" xWindow="-8" yWindow="-8" windowWidth="2576" windowHeight="1408" activeSheetId="1"/>
    <customWorkbookView name="Bonhard Jiří Ing. – osobní zobrazení" guid="{BD2ABD2E-5B85-4A66-8C4D-5AC8420C2B3B}" mergeInterval="0" personalView="1" maximized="1" xWindow="-8" yWindow="-8" windowWidth="1936" windowHeight="1056" activeSheetId="1"/>
    <customWorkbookView name="395 – osobní zobrazení" guid="{F34D93BB-303C-41D4-86BF-175561CF63A4}" mergeInterval="0" personalView="1" xWindow="129" yWindow="11" windowWidth="1791" windowHeight="1021" activeSheetId="1"/>
    <customWorkbookView name="340 – osobní zobrazení" guid="{E469200E-E45B-48BF-9EDA-B3574152690B}" mergeInterval="0" personalView="1" maximized="1" xWindow="-8" yWindow="-8" windowWidth="1616" windowHeight="876" activeSheetId="1"/>
    <customWorkbookView name="Jan Vaníček – osobní zobrazení" guid="{985903A9-9AC0-4EEF-B3E6-551C22113BEE}" mergeInterval="0" personalView="1" maximized="1" xWindow="-8" yWindow="-8" windowWidth="1936" windowHeight="1056" activeSheetId="1"/>
    <customWorkbookView name="Václav Jarkovský - vlastní zobrazení" guid="{F9CC7C0A-8455-4B23-89B8-6EAC226AC099}" mergeInterval="0" personalView="1" maximized="1" xWindow="1" yWindow="1" windowWidth="1276" windowHeight="794" activeSheetId="1"/>
    <customWorkbookView name="Dana Třísková – osobní zobrazení" guid="{C5553868-B1BC-42AA-B251-130824B1493F}" mergeInterval="0" personalView="1" maximized="1" xWindow="-9" yWindow="-9" windowWidth="1791" windowHeight="1098" activeSheetId="1"/>
    <customWorkbookView name="Jan Vaníček - vlastní zobrazení" guid="{7CC1FA3A-895C-48F2-A941-ABE1E0AA99FD}" mergeInterval="0" personalView="1" xWindow="9" yWindow="31" windowWidth="1264" windowHeight="803" activeSheetId="1"/>
    <customWorkbookView name="395 - vlastní zobrazení" guid="{1DB03DC3-DD52-49CD-8072-4B719410EDF4}" mergeInterval="0" personalView="1" maximized="1" xWindow="1" yWindow="1" windowWidth="1916" windowHeight="755" activeSheetId="1"/>
    <customWorkbookView name="213 – osobní zobrazení" guid="{BD206193-A9CB-4FB5-800C-FE0571FD5AED}" mergeInterval="0" personalView="1" maximized="1" xWindow="-8" yWindow="-8" windowWidth="1936" windowHeight="1056" activeSheetId="1"/>
    <customWorkbookView name="tatka – osobní zobrazení" guid="{B5644001-46E8-4A6D-8484-E9B7B1F663C6}" mergeInterval="0" personalView="1" xWindow="1" windowWidth="1072" windowHeight="1390" activeSheetId="1"/>
    <customWorkbookView name="Dědková Radka Ing. – osobní zobrazení" guid="{70784625-D6AA-4827-8FB2-93D97FE1DFCE}" mergeInterval="0" personalView="1" maximized="1" xWindow="-11" yWindow="-11" windowWidth="1942" windowHeight="1042" activeSheetId="1"/>
    <customWorkbookView name="Steklíková Dagmar – osobní zobrazení" guid="{B56BB743-ACD1-4F1C-A4EC-86D4E390A4F0}" mergeInterval="0" personalView="1" maximized="1" xWindow="-9" yWindow="-9" windowWidth="2578" windowHeight="1398" activeSheetId="1"/>
    <customWorkbookView name="Jarkovský Václav Ing. – osobní zobrazení" guid="{ECA95C7A-EFD8-4EC4-85A2-34F63C8C25EF}" mergeInterval="0" personalView="1" maximized="1" xWindow="-8" yWindow="-8" windowWidth="2576" windowHeight="1408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63" i="1" l="1"/>
  <c r="Q63" i="1" s="1"/>
  <c r="O48" i="1"/>
  <c r="Q48" i="1" s="1"/>
  <c r="O42" i="1"/>
  <c r="Q42" i="1" s="1"/>
  <c r="O32" i="1"/>
  <c r="AA32" i="1" s="1"/>
  <c r="O29" i="1"/>
  <c r="AA29" i="1" s="1"/>
  <c r="O20" i="1"/>
  <c r="Q20" i="1" s="1"/>
  <c r="I43" i="1"/>
  <c r="X23" i="1"/>
  <c r="S20" i="1"/>
  <c r="G15" i="2"/>
  <c r="X50" i="1"/>
  <c r="Y50" i="1"/>
  <c r="N42" i="1"/>
  <c r="O67" i="1"/>
  <c r="Q67" i="1" s="1"/>
  <c r="O77" i="1"/>
  <c r="Q77" i="1" s="1"/>
  <c r="O76" i="1"/>
  <c r="Q76" i="1" s="1"/>
  <c r="O75" i="1"/>
  <c r="Q75" i="1" s="1"/>
  <c r="O74" i="1"/>
  <c r="Q74" i="1" s="1"/>
  <c r="O73" i="1"/>
  <c r="AA73" i="1" s="1"/>
  <c r="O72" i="1"/>
  <c r="Q72" i="1" s="1"/>
  <c r="O71" i="1"/>
  <c r="Q71" i="1" s="1"/>
  <c r="O70" i="1"/>
  <c r="Q70" i="1" s="1"/>
  <c r="O69" i="1"/>
  <c r="AA69" i="1" s="1"/>
  <c r="O68" i="1"/>
  <c r="Q68" i="1" s="1"/>
  <c r="O66" i="1"/>
  <c r="Q66" i="1" s="1"/>
  <c r="O65" i="1"/>
  <c r="Q65" i="1" s="1"/>
  <c r="O64" i="1"/>
  <c r="Q64" i="1" s="1"/>
  <c r="O62" i="1"/>
  <c r="Q62" i="1" s="1"/>
  <c r="O61" i="1"/>
  <c r="AA61" i="1" s="1"/>
  <c r="O60" i="1"/>
  <c r="Q60" i="1" s="1"/>
  <c r="O59" i="1"/>
  <c r="Q59" i="1" s="1"/>
  <c r="O58" i="1"/>
  <c r="Q58" i="1" s="1"/>
  <c r="O57" i="1"/>
  <c r="AA57" i="1" s="1"/>
  <c r="O56" i="1"/>
  <c r="Q56" i="1" s="1"/>
  <c r="O55" i="1"/>
  <c r="Q55" i="1" s="1"/>
  <c r="O54" i="1"/>
  <c r="Q54" i="1" s="1"/>
  <c r="O53" i="1"/>
  <c r="Q53" i="1" s="1"/>
  <c r="O52" i="1"/>
  <c r="Q52" i="1" s="1"/>
  <c r="O51" i="1"/>
  <c r="Q51" i="1" s="1"/>
  <c r="O50" i="1"/>
  <c r="Q50" i="1" s="1"/>
  <c r="O49" i="1"/>
  <c r="Q49" i="1" s="1"/>
  <c r="O47" i="1"/>
  <c r="Q47" i="1" s="1"/>
  <c r="O46" i="1"/>
  <c r="Q46" i="1" s="1"/>
  <c r="O45" i="1"/>
  <c r="AA45" i="1" s="1"/>
  <c r="O44" i="1"/>
  <c r="R44" i="1" s="1"/>
  <c r="O43" i="1"/>
  <c r="Q43" i="1" s="1"/>
  <c r="O41" i="1"/>
  <c r="AA41" i="1" s="1"/>
  <c r="O40" i="1"/>
  <c r="Q40" i="1" s="1"/>
  <c r="O39" i="1"/>
  <c r="Q39" i="1" s="1"/>
  <c r="O38" i="1"/>
  <c r="Q38" i="1" s="1"/>
  <c r="O37" i="1"/>
  <c r="AA37" i="1" s="1"/>
  <c r="O36" i="1"/>
  <c r="AA36" i="1" s="1"/>
  <c r="O35" i="1"/>
  <c r="Q35" i="1" s="1"/>
  <c r="O34" i="1"/>
  <c r="Q34" i="1" s="1"/>
  <c r="O33" i="1"/>
  <c r="AA33" i="1" s="1"/>
  <c r="O31" i="1"/>
  <c r="Q31" i="1" s="1"/>
  <c r="O30" i="1"/>
  <c r="Q30" i="1" s="1"/>
  <c r="O28" i="1"/>
  <c r="Q28" i="1" s="1"/>
  <c r="O27" i="1"/>
  <c r="Q27" i="1" s="1"/>
  <c r="O26" i="1"/>
  <c r="AA26" i="1" s="1"/>
  <c r="O25" i="1"/>
  <c r="R25" i="1" s="1"/>
  <c r="O24" i="1"/>
  <c r="Q24" i="1" s="1"/>
  <c r="O23" i="1"/>
  <c r="Q23" i="1" s="1"/>
  <c r="O22" i="1"/>
  <c r="AA22" i="1" s="1"/>
  <c r="O21" i="1"/>
  <c r="Q21" i="1" s="1"/>
  <c r="O19" i="1"/>
  <c r="Q19" i="1" s="1"/>
  <c r="O18" i="1"/>
  <c r="AA18" i="1" s="1"/>
  <c r="O17" i="1"/>
  <c r="Q17" i="1" s="1"/>
  <c r="O16" i="1"/>
  <c r="Q16" i="1" s="1"/>
  <c r="O15" i="1"/>
  <c r="Q15" i="1" s="1"/>
  <c r="O14" i="1"/>
  <c r="AA14" i="1" s="1"/>
  <c r="O13" i="1"/>
  <c r="Q13" i="1" s="1"/>
  <c r="O12" i="1"/>
  <c r="Q12" i="1" s="1"/>
  <c r="O11" i="1"/>
  <c r="Q11" i="1" s="1"/>
  <c r="O10" i="1"/>
  <c r="Q10" i="1" s="1"/>
  <c r="O9" i="1"/>
  <c r="AA9" i="1" s="1"/>
  <c r="O8" i="1"/>
  <c r="AA8" i="1" s="1"/>
  <c r="O7" i="1"/>
  <c r="AA7" i="1" s="1"/>
  <c r="O6" i="1"/>
  <c r="AA6" i="1" s="1"/>
  <c r="AB77" i="1"/>
  <c r="AB76" i="1"/>
  <c r="AB75" i="1"/>
  <c r="AB74" i="1"/>
  <c r="AB73" i="1"/>
  <c r="AB72" i="1"/>
  <c r="AB71" i="1"/>
  <c r="AB70" i="1"/>
  <c r="AB69" i="1"/>
  <c r="AB68" i="1"/>
  <c r="AB67" i="1"/>
  <c r="AB66" i="1"/>
  <c r="AB65" i="1"/>
  <c r="AB64" i="1"/>
  <c r="AB63" i="1"/>
  <c r="AB62" i="1"/>
  <c r="AB61" i="1"/>
  <c r="AB60" i="1"/>
  <c r="AB59" i="1"/>
  <c r="AB58" i="1"/>
  <c r="AB57" i="1"/>
  <c r="AB56" i="1"/>
  <c r="AB55" i="1"/>
  <c r="AB54" i="1"/>
  <c r="AB53" i="1"/>
  <c r="AB52" i="1"/>
  <c r="AB51" i="1"/>
  <c r="AB50" i="1"/>
  <c r="AB49" i="1"/>
  <c r="AB48" i="1"/>
  <c r="AB47" i="1"/>
  <c r="AB46" i="1"/>
  <c r="AB45" i="1"/>
  <c r="AB44" i="1"/>
  <c r="AB43" i="1"/>
  <c r="AB42" i="1"/>
  <c r="AB41" i="1"/>
  <c r="AB40" i="1"/>
  <c r="AB39" i="1"/>
  <c r="AB38" i="1"/>
  <c r="AB37" i="1"/>
  <c r="AB36" i="1"/>
  <c r="AB35" i="1"/>
  <c r="AB34" i="1"/>
  <c r="AB33" i="1"/>
  <c r="AB32" i="1"/>
  <c r="AB31" i="1"/>
  <c r="AB30" i="1"/>
  <c r="AB29" i="1"/>
  <c r="AB28" i="1"/>
  <c r="AB27" i="1"/>
  <c r="AB26" i="1"/>
  <c r="AB25" i="1"/>
  <c r="AB24" i="1"/>
  <c r="AB23" i="1"/>
  <c r="AB22" i="1"/>
  <c r="AB21" i="1"/>
  <c r="AB20" i="1"/>
  <c r="AB19" i="1"/>
  <c r="AB18" i="1"/>
  <c r="AB17" i="1"/>
  <c r="AB16" i="1"/>
  <c r="AB15" i="1"/>
  <c r="AB14" i="1"/>
  <c r="AB13" i="1"/>
  <c r="AB12" i="1"/>
  <c r="AB11" i="1"/>
  <c r="AB10" i="1"/>
  <c r="AB9" i="1"/>
  <c r="AB8" i="1"/>
  <c r="AB7" i="1"/>
  <c r="AB6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N79" i="1"/>
  <c r="T77" i="1"/>
  <c r="T76" i="1"/>
  <c r="T75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R54" i="1" l="1"/>
  <c r="R59" i="1"/>
  <c r="AA19" i="1"/>
  <c r="R60" i="1"/>
  <c r="AA13" i="1"/>
  <c r="AA50" i="1"/>
  <c r="R34" i="1"/>
  <c r="R28" i="1"/>
  <c r="R36" i="1"/>
  <c r="AA12" i="1"/>
  <c r="R30" i="1"/>
  <c r="AA23" i="1"/>
  <c r="AA30" i="1"/>
  <c r="R62" i="1"/>
  <c r="R63" i="1"/>
  <c r="R48" i="1"/>
  <c r="R70" i="1"/>
  <c r="AA38" i="1"/>
  <c r="R38" i="1"/>
  <c r="AA46" i="1"/>
  <c r="R46" i="1"/>
  <c r="R15" i="1"/>
  <c r="AA54" i="1"/>
  <c r="R23" i="1"/>
  <c r="AA15" i="1"/>
  <c r="AA62" i="1"/>
  <c r="AA70" i="1"/>
  <c r="R11" i="1"/>
  <c r="R21" i="1"/>
  <c r="R76" i="1"/>
  <c r="AA28" i="1"/>
  <c r="AA34" i="1"/>
  <c r="R52" i="1"/>
  <c r="AA68" i="1"/>
  <c r="AA76" i="1"/>
  <c r="R13" i="1"/>
  <c r="R68" i="1"/>
  <c r="AA21" i="1"/>
  <c r="AA52" i="1"/>
  <c r="AA35" i="1"/>
  <c r="R67" i="1"/>
  <c r="AA67" i="1"/>
  <c r="R12" i="1"/>
  <c r="R51" i="1"/>
  <c r="AA20" i="1"/>
  <c r="AA43" i="1"/>
  <c r="R35" i="1"/>
  <c r="R20" i="1"/>
  <c r="R43" i="1"/>
  <c r="AA59" i="1"/>
  <c r="R16" i="1"/>
  <c r="R31" i="1"/>
  <c r="R47" i="1"/>
  <c r="AA24" i="1"/>
  <c r="AA56" i="1"/>
  <c r="AA47" i="1"/>
  <c r="AA63" i="1"/>
  <c r="AA31" i="1"/>
  <c r="R24" i="1"/>
  <c r="AA16" i="1"/>
  <c r="R39" i="1"/>
  <c r="R55" i="1"/>
  <c r="R71" i="1"/>
  <c r="AA55" i="1"/>
  <c r="AA71" i="1"/>
  <c r="AA39" i="1"/>
  <c r="R42" i="1"/>
  <c r="AA27" i="1"/>
  <c r="AA42" i="1"/>
  <c r="R19" i="1"/>
  <c r="AA58" i="1"/>
  <c r="AA74" i="1"/>
  <c r="R58" i="1"/>
  <c r="R74" i="1"/>
  <c r="R50" i="1"/>
  <c r="R27" i="1"/>
  <c r="AA11" i="1"/>
  <c r="R66" i="1"/>
  <c r="AA66" i="1"/>
  <c r="R17" i="1"/>
  <c r="AA25" i="1"/>
  <c r="R72" i="1"/>
  <c r="AA48" i="1"/>
  <c r="Q25" i="1"/>
  <c r="R40" i="1"/>
  <c r="AA17" i="1"/>
  <c r="R64" i="1"/>
  <c r="AA72" i="1"/>
  <c r="Q32" i="1"/>
  <c r="R32" i="1"/>
  <c r="AA40" i="1"/>
  <c r="Q36" i="1"/>
  <c r="R56" i="1"/>
  <c r="AA64" i="1"/>
  <c r="Q9" i="1"/>
  <c r="AA51" i="1"/>
  <c r="AA60" i="1"/>
  <c r="Q73" i="1"/>
  <c r="AA75" i="1"/>
  <c r="R75" i="1"/>
  <c r="Q61" i="1"/>
  <c r="R45" i="1"/>
  <c r="R49" i="1"/>
  <c r="R53" i="1"/>
  <c r="R57" i="1"/>
  <c r="R61" i="1"/>
  <c r="R65" i="1"/>
  <c r="R69" i="1"/>
  <c r="R73" i="1"/>
  <c r="R77" i="1"/>
  <c r="Q6" i="1"/>
  <c r="Q14" i="1"/>
  <c r="Q22" i="1"/>
  <c r="Q29" i="1"/>
  <c r="Q37" i="1"/>
  <c r="R14" i="1"/>
  <c r="R18" i="1"/>
  <c r="R22" i="1"/>
  <c r="R26" i="1"/>
  <c r="R29" i="1"/>
  <c r="R33" i="1"/>
  <c r="R37" i="1"/>
  <c r="R41" i="1"/>
  <c r="Q7" i="1"/>
  <c r="Q45" i="1"/>
  <c r="Q69" i="1"/>
  <c r="R10" i="1"/>
  <c r="Q8" i="1"/>
  <c r="Q57" i="1"/>
  <c r="AA49" i="1"/>
  <c r="AA53" i="1"/>
  <c r="AA65" i="1"/>
  <c r="AA77" i="1"/>
  <c r="Q18" i="1"/>
  <c r="Q26" i="1"/>
  <c r="Q33" i="1"/>
  <c r="Q41" i="1"/>
  <c r="R7" i="1"/>
  <c r="Q44" i="1"/>
  <c r="AA44" i="1"/>
  <c r="AA10" i="1"/>
  <c r="R9" i="1"/>
  <c r="R8" i="1"/>
  <c r="R6" i="1"/>
  <c r="M12" i="2" l="1"/>
  <c r="D29" i="2" s="1"/>
  <c r="L9" i="2" l="1"/>
  <c r="L79" i="1" l="1"/>
  <c r="M79" i="1" l="1"/>
  <c r="N12" i="2" l="1"/>
  <c r="L12" i="2"/>
  <c r="D28" i="2" s="1"/>
  <c r="K12" i="2"/>
  <c r="K79" i="1"/>
  <c r="C7" i="2" s="1"/>
  <c r="D7" i="2" s="1"/>
  <c r="O79" i="1"/>
  <c r="C8" i="2" s="1"/>
  <c r="W79" i="1"/>
  <c r="AC77" i="1" l="1"/>
  <c r="AE77" i="1" s="1"/>
  <c r="AC76" i="1"/>
  <c r="AE76" i="1" s="1"/>
  <c r="AC75" i="1"/>
  <c r="AE75" i="1" s="1"/>
  <c r="AC74" i="1"/>
  <c r="AE74" i="1" s="1"/>
  <c r="AC73" i="1"/>
  <c r="AE73" i="1" s="1"/>
  <c r="AC72" i="1"/>
  <c r="AE72" i="1" s="1"/>
  <c r="AC71" i="1"/>
  <c r="AE71" i="1" s="1"/>
  <c r="AC70" i="1"/>
  <c r="AE70" i="1" s="1"/>
  <c r="AC69" i="1"/>
  <c r="AE69" i="1" s="1"/>
  <c r="AC68" i="1"/>
  <c r="AE68" i="1" s="1"/>
  <c r="AC67" i="1"/>
  <c r="AE67" i="1" s="1"/>
  <c r="AC66" i="1"/>
  <c r="AE66" i="1" s="1"/>
  <c r="AC65" i="1"/>
  <c r="AE65" i="1" s="1"/>
  <c r="AC64" i="1"/>
  <c r="AE64" i="1" s="1"/>
  <c r="AC63" i="1"/>
  <c r="AE63" i="1" s="1"/>
  <c r="AC62" i="1"/>
  <c r="AE62" i="1" s="1"/>
  <c r="AC61" i="1"/>
  <c r="AE61" i="1" s="1"/>
  <c r="AC60" i="1"/>
  <c r="AE60" i="1" s="1"/>
  <c r="AC59" i="1"/>
  <c r="AE59" i="1" s="1"/>
  <c r="AC58" i="1"/>
  <c r="AE58" i="1" s="1"/>
  <c r="AC57" i="1"/>
  <c r="AE57" i="1" s="1"/>
  <c r="AC56" i="1"/>
  <c r="AE56" i="1" s="1"/>
  <c r="AC55" i="1"/>
  <c r="AE55" i="1" s="1"/>
  <c r="AC54" i="1"/>
  <c r="AE54" i="1" s="1"/>
  <c r="AC53" i="1"/>
  <c r="AE53" i="1" s="1"/>
  <c r="AC52" i="1"/>
  <c r="AE52" i="1" s="1"/>
  <c r="AC51" i="1"/>
  <c r="AE51" i="1" s="1"/>
  <c r="AC50" i="1"/>
  <c r="AE50" i="1" s="1"/>
  <c r="AC49" i="1"/>
  <c r="AE49" i="1" s="1"/>
  <c r="AC48" i="1"/>
  <c r="AE48" i="1" s="1"/>
  <c r="AC47" i="1"/>
  <c r="AE47" i="1" s="1"/>
  <c r="AC46" i="1"/>
  <c r="AE46" i="1" s="1"/>
  <c r="AC45" i="1"/>
  <c r="AE45" i="1" s="1"/>
  <c r="AC44" i="1"/>
  <c r="AE44" i="1" s="1"/>
  <c r="AC43" i="1"/>
  <c r="AE43" i="1" s="1"/>
  <c r="AC42" i="1"/>
  <c r="AE42" i="1" s="1"/>
  <c r="AC41" i="1"/>
  <c r="AE41" i="1" s="1"/>
  <c r="AC40" i="1"/>
  <c r="AE40" i="1" s="1"/>
  <c r="AC39" i="1"/>
  <c r="AE39" i="1" s="1"/>
  <c r="AC38" i="1"/>
  <c r="AE38" i="1" s="1"/>
  <c r="AC37" i="1"/>
  <c r="AE37" i="1" s="1"/>
  <c r="AC36" i="1"/>
  <c r="AE36" i="1" s="1"/>
  <c r="AC35" i="1"/>
  <c r="AE35" i="1" s="1"/>
  <c r="AC34" i="1"/>
  <c r="AE34" i="1" s="1"/>
  <c r="AC33" i="1"/>
  <c r="AE33" i="1" s="1"/>
  <c r="AC32" i="1"/>
  <c r="AE32" i="1" s="1"/>
  <c r="AC31" i="1"/>
  <c r="AE31" i="1" s="1"/>
  <c r="AC30" i="1"/>
  <c r="AE30" i="1" s="1"/>
  <c r="AC29" i="1"/>
  <c r="AE29" i="1" s="1"/>
  <c r="AC28" i="1"/>
  <c r="AE28" i="1" s="1"/>
  <c r="AC27" i="1"/>
  <c r="AE27" i="1" s="1"/>
  <c r="AC26" i="1"/>
  <c r="AE26" i="1" s="1"/>
  <c r="AC25" i="1"/>
  <c r="AE25" i="1" s="1"/>
  <c r="AC24" i="1"/>
  <c r="AE24" i="1" s="1"/>
  <c r="AC23" i="1"/>
  <c r="AE23" i="1" s="1"/>
  <c r="AC22" i="1"/>
  <c r="AE22" i="1" s="1"/>
  <c r="AC21" i="1"/>
  <c r="AE21" i="1" s="1"/>
  <c r="AC20" i="1"/>
  <c r="AE20" i="1" s="1"/>
  <c r="AC19" i="1"/>
  <c r="AE19" i="1" s="1"/>
  <c r="AC18" i="1"/>
  <c r="AE18" i="1" s="1"/>
  <c r="AC17" i="1"/>
  <c r="AE17" i="1" s="1"/>
  <c r="AC16" i="1"/>
  <c r="AE16" i="1" s="1"/>
  <c r="AC15" i="1"/>
  <c r="AE15" i="1" s="1"/>
  <c r="AC14" i="1"/>
  <c r="AE14" i="1" s="1"/>
  <c r="AC13" i="1"/>
  <c r="AE13" i="1" s="1"/>
  <c r="AC12" i="1"/>
  <c r="AE12" i="1" s="1"/>
  <c r="AC11" i="1"/>
  <c r="AE11" i="1" s="1"/>
  <c r="AC10" i="1"/>
  <c r="AE10" i="1" s="1"/>
  <c r="AC9" i="1"/>
  <c r="AE9" i="1" s="1"/>
  <c r="AC8" i="1"/>
  <c r="AE8" i="1" s="1"/>
  <c r="AC7" i="1"/>
  <c r="AE7" i="1" s="1"/>
  <c r="AC6" i="1"/>
  <c r="AE6" i="1" s="1"/>
  <c r="U77" i="1"/>
  <c r="U76" i="1"/>
  <c r="U75" i="1"/>
  <c r="U74" i="1"/>
  <c r="U73" i="1"/>
  <c r="U72" i="1"/>
  <c r="U71" i="1"/>
  <c r="U70" i="1"/>
  <c r="U69" i="1"/>
  <c r="U68" i="1"/>
  <c r="U67" i="1"/>
  <c r="U66" i="1"/>
  <c r="U65" i="1"/>
  <c r="U64" i="1"/>
  <c r="U63" i="1"/>
  <c r="U62" i="1"/>
  <c r="U61" i="1"/>
  <c r="U60" i="1"/>
  <c r="U59" i="1"/>
  <c r="U58" i="1"/>
  <c r="U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U8" i="1"/>
  <c r="U7" i="1"/>
  <c r="U6" i="1"/>
  <c r="Y79" i="1" l="1"/>
  <c r="X79" i="1" l="1"/>
  <c r="P79" i="1" l="1"/>
  <c r="E6" i="2" l="1"/>
  <c r="I79" i="1"/>
  <c r="H12" i="2" l="1"/>
  <c r="G12" i="2"/>
  <c r="F12" i="2"/>
  <c r="D24" i="2" s="1"/>
  <c r="J79" i="1" l="1"/>
  <c r="C6" i="2" s="1"/>
  <c r="D6" i="2" s="1"/>
  <c r="V79" i="1" l="1"/>
  <c r="G79" i="1" l="1"/>
  <c r="AB79" i="1" l="1"/>
  <c r="T79" i="1" l="1"/>
  <c r="D30" i="2" l="1"/>
  <c r="D27" i="2"/>
  <c r="H79" i="1"/>
  <c r="F79" i="1"/>
  <c r="E79" i="1"/>
  <c r="E12" i="2" l="1"/>
  <c r="D22" i="2" s="1"/>
  <c r="S79" i="1"/>
  <c r="AC79" i="1" l="1"/>
  <c r="Q79" i="1"/>
  <c r="J8" i="2" s="1"/>
  <c r="U79" i="1" l="1"/>
  <c r="J12" i="2" l="1"/>
  <c r="D26" i="2" s="1"/>
  <c r="D8" i="2"/>
  <c r="L14" i="2" l="1"/>
  <c r="D12" i="2" l="1"/>
  <c r="D23" i="2" s="1"/>
  <c r="C12" i="2"/>
  <c r="AA79" i="1"/>
  <c r="R79" i="1"/>
  <c r="D21" i="2" l="1"/>
  <c r="G1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Steklíková Dagmar</author>
    <author>Jarkovský Václav Ing.</author>
    <author>Kopřivová Alena</author>
    <author>Beskydová Sabina Ing.</author>
  </authors>
  <commentList>
    <comment ref="I11" authorId="0" guid="{2E2C66A1-8797-4582-8890-E0FB4081300B}" shapeId="0" xr:uid="{386003CE-3652-4524-817B-02382D540092}">
      <text>
        <r>
          <rPr>
            <b/>
            <sz val="9"/>
            <color indexed="81"/>
            <rFont val="Tahoma"/>
            <family val="2"/>
            <charset val="238"/>
          </rPr>
          <t>Steklíková Dagmar:</t>
        </r>
        <r>
          <rPr>
            <sz val="9"/>
            <color indexed="81"/>
            <rFont val="Tahoma"/>
            <family val="2"/>
            <charset val="238"/>
          </rPr>
          <t xml:space="preserve">
nutná oprava konvektomat
</t>
        </r>
      </text>
    </comment>
    <comment ref="I23" authorId="0" guid="{AF52C199-BF80-483F-A2FF-D76269B5E403}" shapeId="0" xr:uid="{9D8FF153-9DC1-4D4B-A2FE-97BB56D3149F}">
      <text>
        <r>
          <rPr>
            <b/>
            <sz val="9"/>
            <color indexed="81"/>
            <rFont val="Tahoma"/>
            <family val="2"/>
            <charset val="238"/>
          </rPr>
          <t>Steklíková Dagmar:</t>
        </r>
        <r>
          <rPr>
            <sz val="9"/>
            <color indexed="81"/>
            <rFont val="Tahoma"/>
            <family val="2"/>
            <charset val="238"/>
          </rPr>
          <t xml:space="preserve">
stěhování pracoviště - žádost ze dne 14.11.
</t>
        </r>
      </text>
    </comment>
    <comment ref="I27" authorId="1" guid="{869079B3-CB83-4C71-9A5E-2B5DC646BC90}" shapeId="0" xr:uid="{04B33346-36C7-4690-A033-AFBFBC233143}">
      <text>
        <r>
          <rPr>
            <sz val="9"/>
            <color indexed="81"/>
            <rFont val="Tahoma"/>
            <family val="2"/>
            <charset val="238"/>
          </rPr>
          <t xml:space="preserve">24,9 tis. Kč na dokrytí vzdělávací akce pro odbor školství
</t>
        </r>
      </text>
    </comment>
    <comment ref="N29" authorId="2" guid="{18489144-47B3-4780-912C-24C6E157C8D4}" shapeId="0" xr:uid="{D3B6CB42-E31E-48A3-A7FC-89B21199C4A1}">
      <text>
        <r>
          <rPr>
            <b/>
            <sz val="9"/>
            <color indexed="81"/>
            <rFont val="Tahoma"/>
            <family val="2"/>
            <charset val="238"/>
          </rPr>
          <t>Kopřivová Alena:</t>
        </r>
        <r>
          <rPr>
            <sz val="9"/>
            <color indexed="81"/>
            <rFont val="Tahoma"/>
            <family val="2"/>
            <charset val="238"/>
          </rPr>
          <t xml:space="preserve">
z toho 100 zůst. cena vyřazeného majetku
</t>
        </r>
      </text>
    </comment>
    <comment ref="I32" authorId="2" guid="{915710E5-C9C5-4BC3-ABF3-92FA0FB7C475}" shapeId="0" xr:uid="{23AF63E2-AA69-422F-B2BB-DD768F81E1B7}">
      <text>
        <r>
          <rPr>
            <b/>
            <sz val="9"/>
            <color indexed="81"/>
            <rFont val="Tahoma"/>
            <family val="2"/>
            <charset val="238"/>
          </rPr>
          <t>Kopřivová Alena:</t>
        </r>
        <r>
          <rPr>
            <sz val="9"/>
            <color indexed="81"/>
            <rFont val="Tahoma"/>
            <family val="2"/>
            <charset val="238"/>
          </rPr>
          <t xml:space="preserve">
škola firmě-firma škole
výroba ceny
</t>
        </r>
      </text>
    </comment>
    <comment ref="I33" authorId="2" guid="{914F334E-ED91-485D-B68E-7F85816A32A7}" shapeId="0" xr:uid="{D9ABDB90-76ED-48EB-8908-CCA645F8BA59}">
      <text>
        <r>
          <rPr>
            <b/>
            <sz val="9"/>
            <color indexed="81"/>
            <rFont val="Tahoma"/>
            <family val="2"/>
            <charset val="238"/>
          </rPr>
          <t>Kopřivová Alena:</t>
        </r>
        <r>
          <rPr>
            <sz val="9"/>
            <color indexed="81"/>
            <rFont val="Tahoma"/>
            <family val="2"/>
            <charset val="238"/>
          </rPr>
          <t xml:space="preserve">
převod z neinv. poly na INV poly
</t>
        </r>
      </text>
    </comment>
    <comment ref="P33" authorId="2" guid="{61900AF9-225C-478E-B6C8-8AE39F17ECA6}" shapeId="0" xr:uid="{5F603F6C-D437-46F2-9C5C-828B33D7C3BD}">
      <text>
        <r>
          <rPr>
            <b/>
            <sz val="9"/>
            <color indexed="81"/>
            <rFont val="Tahoma"/>
            <family val="2"/>
            <charset val="238"/>
          </rPr>
          <t>Kopřivová Alena:</t>
        </r>
        <r>
          <rPr>
            <sz val="9"/>
            <color indexed="81"/>
            <rFont val="Tahoma"/>
            <family val="2"/>
            <charset val="238"/>
          </rPr>
          <t xml:space="preserve">
komplexní systém Glass VR (nabíjecí box se 4 brýlemi pro virtuální realitu)
</t>
        </r>
      </text>
    </comment>
    <comment ref="I41" authorId="1" guid="{0CA592CF-24BE-4373-BEF2-1656C98337AA}" shapeId="0" xr:uid="{F70CFC71-724C-4AF4-957C-CA581BEFE7E8}">
      <text>
        <r>
          <rPr>
            <sz val="9"/>
            <color indexed="81"/>
            <rFont val="Tahoma"/>
            <family val="2"/>
            <charset val="238"/>
          </rPr>
          <t xml:space="preserve">příspěvek na stěhování a likvidaci odpadu před REKO
</t>
        </r>
      </text>
    </comment>
    <comment ref="I42" authorId="3" guid="{BE68E487-8898-4790-979B-C31BF279E564}" shapeId="0" xr:uid="{C4DE56AF-5532-4618-A74E-22DAFC9AB25E}">
      <text>
        <r>
          <rPr>
            <b/>
            <sz val="9"/>
            <color indexed="81"/>
            <rFont val="Tahoma"/>
            <family val="2"/>
            <charset val="238"/>
          </rPr>
          <t>Beskydová Sabina Ing.:</t>
        </r>
        <r>
          <rPr>
            <sz val="9"/>
            <color indexed="81"/>
            <rFont val="Tahoma"/>
            <family val="2"/>
            <charset val="238"/>
          </rPr>
          <t xml:space="preserve">
dodatečně zdravotní prohlídky
</t>
        </r>
      </text>
    </comment>
    <comment ref="I43" authorId="3" guid="{39D5FBE6-60F1-4ADC-8114-0D3AA3E33D38}" shapeId="0" xr:uid="{C47E669E-0CC5-4A4D-9DCC-17FBE8A12E71}">
      <text>
        <r>
          <rPr>
            <sz val="9"/>
            <color indexed="81"/>
            <rFont val="Tahoma"/>
            <charset val="1"/>
          </rPr>
          <t xml:space="preserve">tisku brožur pro okresní a krajská kola biologické olympiády
</t>
        </r>
      </text>
    </comment>
    <comment ref="P45" authorId="1" guid="{1B8D5DC3-99FB-4A0C-8E58-7D79D428837C}" shapeId="0" xr:uid="{7D46B34C-5424-4561-ACA2-D5F157126170}">
      <text>
        <r>
          <rPr>
            <sz val="9"/>
            <color indexed="81"/>
            <rFont val="Tahoma"/>
            <family val="2"/>
            <charset val="238"/>
          </rPr>
          <t xml:space="preserve">výměna rolovacích vrat  ve strojní hale odbor. výcviku - ul. Nádražní
</t>
        </r>
      </text>
    </comment>
    <comment ref="J50" authorId="2" guid="{C27B6267-BCC7-4FC5-87CD-76AD81D6FB61}" shapeId="0" xr:uid="{59E40525-B509-4233-BDEE-9498D2686D4F}">
      <text>
        <r>
          <rPr>
            <b/>
            <sz val="9"/>
            <color indexed="81"/>
            <rFont val="Tahoma"/>
            <family val="2"/>
            <charset val="238"/>
          </rPr>
          <t>Kopřivová Alena:</t>
        </r>
        <r>
          <rPr>
            <sz val="9"/>
            <color indexed="81"/>
            <rFont val="Tahoma"/>
            <family val="2"/>
            <charset val="238"/>
          </rPr>
          <t xml:space="preserve">
5* nostrifikace
</t>
        </r>
      </text>
    </comment>
    <comment ref="Y50" authorId="2" guid="{285F619E-4B4C-4BFB-9439-68F92098D287}" shapeId="0" xr:uid="{58C23441-9F73-4C1B-A62E-F4CB85359A53}">
      <text>
        <r>
          <rPr>
            <b/>
            <sz val="9"/>
            <color indexed="81"/>
            <rFont val="Tahoma"/>
            <family val="2"/>
            <charset val="238"/>
          </rPr>
          <t>Kopřivová Alena:</t>
        </r>
        <r>
          <rPr>
            <sz val="9"/>
            <color indexed="81"/>
            <rFont val="Tahoma"/>
            <family val="2"/>
            <charset val="238"/>
          </rPr>
          <t xml:space="preserve">
5* nostrifikace
</t>
        </r>
      </text>
    </comment>
    <comment ref="I51" authorId="1" guid="{1DA87781-D618-4EBD-8F52-4831FDBB59F4}" shapeId="0" xr:uid="{E3AD3BDC-7845-4A20-93FB-F617C2CD5037}">
      <text>
        <r>
          <rPr>
            <sz val="9"/>
            <color indexed="81"/>
            <rFont val="Tahoma"/>
            <family val="2"/>
            <charset val="238"/>
          </rPr>
          <t xml:space="preserve">převod do inv - výměna tlakového zásobníku teplá vody - havárie komponenty otopného systému
</t>
        </r>
      </text>
    </comment>
    <comment ref="P51" authorId="1" guid="{8C5B0E2F-4A2B-4683-BE0F-F2E2A57F4658}" shapeId="0" xr:uid="{961503C5-C70E-420C-955A-2EB7FFAD73ED}">
      <text>
        <r>
          <rPr>
            <sz val="9"/>
            <color indexed="81"/>
            <rFont val="Tahoma"/>
            <family val="2"/>
            <charset val="238"/>
          </rPr>
          <t xml:space="preserve">výměna tlakového zásobníku teplá vody - havárie komponenty otopného systému
</t>
        </r>
      </text>
    </comment>
    <comment ref="P55" authorId="1" guid="{E45A865D-B237-4E04-9915-467554494CE8}" shapeId="0" xr:uid="{25E93619-9DA5-460F-ABF5-C60CB5E4137D}">
      <text>
        <r>
          <rPr>
            <sz val="9"/>
            <color indexed="81"/>
            <rFont val="Tahoma"/>
            <family val="2"/>
            <charset val="238"/>
          </rPr>
          <t xml:space="preserve">pořízení pečící pánve do školní jídelny (posílení kapacity technologií v kuchyni)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Jarkovský Václav Ing.</author>
  </authors>
  <commentList>
    <comment ref="E15" authorId="0" guid="{B6628D93-BF13-4904-A34B-7116A9510230}" shapeId="0" xr:uid="{96C6DAAC-EC08-4044-B85F-4D6905614119}">
      <text>
        <r>
          <rPr>
            <b/>
            <sz val="9"/>
            <color indexed="81"/>
            <rFont val="Tahoma"/>
            <family val="2"/>
            <charset val="238"/>
          </rPr>
          <t xml:space="preserve">zakázka SPŠ OW Hronov
</t>
        </r>
      </text>
    </comment>
  </commentList>
</comments>
</file>

<file path=xl/sharedStrings.xml><?xml version="1.0" encoding="utf-8"?>
<sst xmlns="http://schemas.openxmlformats.org/spreadsheetml/2006/main" count="181" uniqueCount="156">
  <si>
    <t>org.</t>
  </si>
  <si>
    <t>ODPA</t>
  </si>
  <si>
    <t>z toho kryté
odpisy</t>
  </si>
  <si>
    <t>Gymnázium Boženy Němcové, Hradec Králové, Pospíšilova tř. 324</t>
  </si>
  <si>
    <t>Gymnázium J. K. Tyla, Hradec Králové, Tylovo nábřeží 682</t>
  </si>
  <si>
    <t>Střední odborná škola veterinární, Hradec Králové-Kukleny, Pražská 68</t>
  </si>
  <si>
    <t>Střední průmyslová škola, Střední odborná škola a Střední odborné učiliště, Hradec Králové, Hradební 1029</t>
  </si>
  <si>
    <t>Střední odborná škola a Střední odborné učiliště, Hradec Králové, Vocelova 1338</t>
  </si>
  <si>
    <t>Střední uměleckoprůmyslová škola hudebních nástrojů a nábytku, Hradec Králové, 17. listopadu 1202</t>
  </si>
  <si>
    <t>Vyšší odborná škola zdravotnická a Střední zdravotnická škola, Hradec Králové, Komenského 234</t>
  </si>
  <si>
    <t>Střední škola technická a řemeslná, Nový Bydžov, Dr. M. Tyrše 112</t>
  </si>
  <si>
    <t>Střední škola služeb, obchodu a gastronomie, Hradec Králové, Velká 3</t>
  </si>
  <si>
    <t>Mateřská škola, Speciální základní škola a Praktická škola, Hradec Králové, Hradecká 1231</t>
  </si>
  <si>
    <t>Základní škola a Mateřská škola při Fakultní nemocnici, Hradec Králové, Sokolská třída 581</t>
  </si>
  <si>
    <t>Základní škola, Nový Bydžov, F. Palackého 1240</t>
  </si>
  <si>
    <t>Dětský domov a školní jídelna, Nechanice, Hrádecká 267</t>
  </si>
  <si>
    <t>Domov mládeže, internát a školní jídelna, Hradec Králové, Vocelova 1469/5</t>
  </si>
  <si>
    <t>Školní jídelna, Hradec Králové, Hradecká 1219</t>
  </si>
  <si>
    <t>Lepařovo gymnázium, Jičín, Jiráskova 30</t>
  </si>
  <si>
    <t>Gymnázium a Střední odborná škola pedagogická, Nová Paka, Kumburská 740</t>
  </si>
  <si>
    <t>Masarykova obchodní akademie, Jičín, 17. listopadu 220</t>
  </si>
  <si>
    <t>Střední škola zahradnická, Kopidlno, náměstí Hilmarovo 1</t>
  </si>
  <si>
    <t>Střední škola gastronomie a služeb, Nová Paka, Masarykovo nám. 2</t>
  </si>
  <si>
    <t>Vyšší odborná škola a  Střední průmyslová škola, Jičín, Pod Koželuhy 100</t>
  </si>
  <si>
    <t>Gymnázium, Broumov, Hradební 218</t>
  </si>
  <si>
    <t>Jiráskovo gymnázium, Náchod, Řezníčkova 451</t>
  </si>
  <si>
    <t>Střední škola řemeslná, Jaroměř, Studničkova 260</t>
  </si>
  <si>
    <t>Dětský domov, mateřská škola a školní jídelna, Broumov, třída Masarykova 246</t>
  </si>
  <si>
    <t>Gymnázium Františka Martina Pelcla, Rychnov nad Kněžnou, Hrdinů odboje 36</t>
  </si>
  <si>
    <t>Gymnázium, Dobruška, Pulická 779</t>
  </si>
  <si>
    <t>Obchodní akademie T. G. Masaryka, Kostelec nad Orlicí, Komenského 522</t>
  </si>
  <si>
    <t>Střední průmyslová škola elektrotechniky a informačních technologií, Dobruška, Čs. odboje 670</t>
  </si>
  <si>
    <t>Vyšší odborná škola a Střední průmyslová škola, Rychnov nad Kněžnou, U Stadionu 1166</t>
  </si>
  <si>
    <t>Základní škola a Praktická škola, Rychnov nad Kněžnou, Kolowratská 485</t>
  </si>
  <si>
    <t>Základní škola, Dobruška, Opočenská 115</t>
  </si>
  <si>
    <t>Gymnázium, Dvůr Králové nad Labem, nám. Odboje 304</t>
  </si>
  <si>
    <t>Gymnázium, Trutnov, Jiráskovo náměstí 325</t>
  </si>
  <si>
    <t>Střední průmyslová škola, Trutnov, Školní 101</t>
  </si>
  <si>
    <t>Základní škola logopedická a Mateřská škola logopedická, Choustníkovo Hradiště 161</t>
  </si>
  <si>
    <t>Základní škola a Praktická škola, Dvůr Králové nad Labem, Přemyslova 479</t>
  </si>
  <si>
    <t>Dětský domov, základní škola a školní jídelna, Dolní Lánov 240</t>
  </si>
  <si>
    <t>Dětský domov a školní jídelna, Vrchlabí, Žižkova 497</t>
  </si>
  <si>
    <t>CELKEM</t>
  </si>
  <si>
    <t>Dětský domov, Potštejn, Českých bratří 141</t>
  </si>
  <si>
    <t>částky v tis. Kč</t>
  </si>
  <si>
    <t xml:space="preserve">  rozpočet po úpravách</t>
  </si>
  <si>
    <t>úpr. přísp. na provoz
akt. odpisů</t>
  </si>
  <si>
    <t>Organizace zřízené Královéhradeckým krajem</t>
  </si>
  <si>
    <t>příspěvkové organizace</t>
  </si>
  <si>
    <t>Změna příjmů odvětví školství</t>
  </si>
  <si>
    <t>příspěvek na provoz PO
5331</t>
  </si>
  <si>
    <t>ostatní kapit.
výdaje</t>
  </si>
  <si>
    <t>FRR pro
školství</t>
  </si>
  <si>
    <t>ostatní 
odvody PO
kap. 14</t>
  </si>
  <si>
    <t>Navrhovaná změna:</t>
  </si>
  <si>
    <t>změna výdajů z kap. 14 celkem:</t>
  </si>
  <si>
    <t>tis. Kč</t>
  </si>
  <si>
    <t xml:space="preserve"> změna příjmů celkem:</t>
  </si>
  <si>
    <t>Rekapitulace úprav souhrnných ukazatelů pro odvětví školství</t>
  </si>
  <si>
    <t>změna příspěvků na provoz PO</t>
  </si>
  <si>
    <t>změna ostatních běžných výdajů kap 14</t>
  </si>
  <si>
    <t>příjmy kap. 14 - ostatní odvody PO</t>
  </si>
  <si>
    <t>kapitálové příjmy kap. 14</t>
  </si>
  <si>
    <t>Střední průmyslová škola stavební, Hradec Králové, Pospíšilova tř. 787</t>
  </si>
  <si>
    <t>Gymnázium Jaroslava Žáka, Jaroměř, Lužická 423</t>
  </si>
  <si>
    <t>Česká lesnická akademie Trutnov-střední škola a vyšší odborná škola, Lesnická 9</t>
  </si>
  <si>
    <t>Základní škola a Mateřská škola při dětské léčebně, Jánské Lázně, Horní promenáda 268</t>
  </si>
  <si>
    <t>Mateřská škola, Základní škola a Praktická škola, Trutnov</t>
  </si>
  <si>
    <t>změny +/- z rozpočtu kraje (kap. 14)</t>
  </si>
  <si>
    <t>příspěvek na provoz po úpravě</t>
  </si>
  <si>
    <t>úpr. odvodu 
z FI (odpisy)</t>
  </si>
  <si>
    <t>invest. přísp. PO
pol. 
6351</t>
  </si>
  <si>
    <t>úpr. odvodu 
z FI celkem</t>
  </si>
  <si>
    <t>úpr. invest. přísp.  PO celkem</t>
  </si>
  <si>
    <t>úpr. přísp. na provoz
celkem</t>
  </si>
  <si>
    <t>Rekapitulace výše navržených úprav ukazatelů rozpočtu odvětví školství z rozpočtu kraje</t>
  </si>
  <si>
    <t>kapitál. 
příjmy 
kap. 14</t>
  </si>
  <si>
    <t>úpravy odpisů dle odpis. plánů</t>
  </si>
  <si>
    <t>Rekapitulace výše změn</t>
  </si>
  <si>
    <t>Střední škola profesní přípravy, Hradec Králové, 17. listopadu 1212</t>
  </si>
  <si>
    <t xml:space="preserve">limit mzd.výdajů PO z přísp. na provoz </t>
  </si>
  <si>
    <t>ostatní běžné
výdaje 
kap. 14</t>
  </si>
  <si>
    <t>bod kom.</t>
  </si>
  <si>
    <t>Pedagogicko-psychologická poradna a SPC Královéhradeckého kraje, Hradec Králové, Na Okrouhlíku 1371</t>
  </si>
  <si>
    <t>Obchodní akademie, Střední odborná škola a Jazyková škola s právem státní jazykové zkoušky, Hradec Králové, Pospíšilova 365</t>
  </si>
  <si>
    <t>Mateřská škola, Trutnov, Na Struze 124</t>
  </si>
  <si>
    <t>Vyšší odborná škola, Střední škola, Základní škola a Mateřská škola, Hradec Králové, Štefánikova 549</t>
  </si>
  <si>
    <t>Střední škola řemesel a Základní škola, Hořice</t>
  </si>
  <si>
    <t>Gymnázium, Střední odborná škola a Vyšší odborná škola, Nový Bydžov, Komenského 77</t>
  </si>
  <si>
    <t>Střední škola strojírenská a elektrotechnická</t>
  </si>
  <si>
    <t>individ. úpravy přísp</t>
  </si>
  <si>
    <t>Základní škola a Praktická škola, Broumov, Kladská 164</t>
  </si>
  <si>
    <t>příspěvek na invest. PO</t>
  </si>
  <si>
    <t>investice
kap.14 indiv.ú.</t>
  </si>
  <si>
    <t>příjmy kap. 14 z odvodů PO z fondů investic</t>
  </si>
  <si>
    <t>změna příspěvků na investice PO z kap. 14</t>
  </si>
  <si>
    <t>Zemědělská akademie a Gymnázium Hořice - střední škola a vyšší odborná škola, příspěvková organizace</t>
  </si>
  <si>
    <t>Základní škola a Praktická škola, Jičín</t>
  </si>
  <si>
    <t>Střední průmyslová škola Otty Wichterleho, příspěvková organizace</t>
  </si>
  <si>
    <t xml:space="preserve">Střední průmyslová škola stavební a Obchodní akademie arch. Jana Letzela, příspěvková organizace </t>
  </si>
  <si>
    <t>Střední průmyslová škola, Odborná škola a Základní škola, Nové Město nad Metují, Československé armády 376</t>
  </si>
  <si>
    <t>Střední zemědělská škola a Střední odborné učiliště chladicí a klimatizační techniky, Kostelec nad Orlicí</t>
  </si>
  <si>
    <t>Krkonošské gymnázium a Střední odborná škola</t>
  </si>
  <si>
    <t>Vyšší odborná škola zdravotnická, Střední zdravotnická škola a Obchodní akademie, Trutnov</t>
  </si>
  <si>
    <t>Střední škola a Základní škola Sluneční, Hostinné</t>
  </si>
  <si>
    <t>Speciální základní škola Augustina Bartoše</t>
  </si>
  <si>
    <t>úprava specif. ukazatelů PO</t>
  </si>
  <si>
    <t>Střední uměleckoprůmyslová škola sochařská a kamenická, Hořice, příspěvková organizace</t>
  </si>
  <si>
    <t>Dětský domov, Základní škola speciální a Praktická škola Jaroměř, Palackého 142</t>
  </si>
  <si>
    <t>Střední průmyslová škola a Střední odborná škola, Dvůr Králové nad Labem, příspěvková organizace</t>
  </si>
  <si>
    <t>Střední škola hotelnictví, řemesel a gastronomie, Trutnov, příspěvková organizace</t>
  </si>
  <si>
    <t>limit na pohoštění a dary</t>
  </si>
  <si>
    <t xml:space="preserve">změna-limit mzd.výdajů PO z přísp. na provoz </t>
  </si>
  <si>
    <t>individ, úpravy příspěvků včetně nostrifikace vysvědčení</t>
  </si>
  <si>
    <t>IČO</t>
  </si>
  <si>
    <t>06668364</t>
  </si>
  <si>
    <t>06668151</t>
  </si>
  <si>
    <t>87815</t>
  </si>
  <si>
    <t>06668224</t>
  </si>
  <si>
    <t xml:space="preserve"> +/-změna limitu výdajů na pohoštění a dary</t>
  </si>
  <si>
    <t xml:space="preserve">     Specifický ukazatel</t>
  </si>
  <si>
    <t xml:space="preserve">    Specifický ukazatel</t>
  </si>
  <si>
    <t>změna celkem</t>
  </si>
  <si>
    <t>zapojení příjmů - odvodů dotací do SR</t>
  </si>
  <si>
    <t>nedaňové příjmy 
p. 2329</t>
  </si>
  <si>
    <t>nedaňové příjmy p. 2329</t>
  </si>
  <si>
    <t>Předkládaná změna výdajů pro odvětví školství</t>
  </si>
  <si>
    <t>Základní škola Vrchlabí, Krkonošská 230, příspěvková organizace</t>
  </si>
  <si>
    <t>BV na kofi a předfi</t>
  </si>
  <si>
    <t>změna běžných výdajů kap 14 na kofi</t>
  </si>
  <si>
    <t>příjmy 
pol. 2451 splátky NFV</t>
  </si>
  <si>
    <t>příjmy pol. 2451 splátky NFV</t>
  </si>
  <si>
    <t>Praktická škola, Základní škola a Mateřská škola Josefa Zemana, Náchod, Raisova 677</t>
  </si>
  <si>
    <t>přísp. na provoz nostrif. vysvěd.</t>
  </si>
  <si>
    <t>jen kap.14</t>
  </si>
  <si>
    <t>invest. příspěvek PO   z kap. 14</t>
  </si>
  <si>
    <t>odvody 
z FI PO
kap. 14</t>
  </si>
  <si>
    <t>příspěvek na JA Czech</t>
  </si>
  <si>
    <t>B.1</t>
  </si>
  <si>
    <t>B.2</t>
  </si>
  <si>
    <t>B.3</t>
  </si>
  <si>
    <t>B.4</t>
  </si>
  <si>
    <t>B.5</t>
  </si>
  <si>
    <t>Královéhradecký krajský institut pro vzdělávání a inovace – školské zařízení pro DVPP a středisko služeb školám, příspěvková organizace</t>
  </si>
  <si>
    <t>tab. 6.b</t>
  </si>
  <si>
    <t>požadavky škol na
aktual. odpisů</t>
  </si>
  <si>
    <t>příspěvek na provoz  JA Czech - Top logo</t>
  </si>
  <si>
    <t>stipendia žáků VOŠ</t>
  </si>
  <si>
    <t>Rada 15.12.2025</t>
  </si>
  <si>
    <t>Úprava ukazatelů PO školství pro rok 2024 - podklad pro úpravy po 4. změně rozp. kraje,  Rada 15.12.2025</t>
  </si>
  <si>
    <t>přísp. na provoz 2025 celkem</t>
  </si>
  <si>
    <t>odvod z fondu inv.
2025</t>
  </si>
  <si>
    <t>Dětský domov Naděje, příspěvková organizace</t>
  </si>
  <si>
    <t>R 1512.</t>
  </si>
  <si>
    <t xml:space="preserve">  rozpočet před změnou (po Z KHK 8.12.2025)</t>
  </si>
  <si>
    <t>převod z OBV kap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</si>
</sst>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"/>
    <numFmt numFmtId="165" formatCode="0.0"/>
    <numFmt numFmtId="166" formatCode="#,##0.000"/>
    <numFmt numFmtId="167" formatCode="0.000"/>
    <numFmt numFmtId="168" formatCode="00000"/>
    <numFmt numFmtId="169" formatCode="0.00000"/>
    <numFmt numFmtId="170" formatCode="0.0000"/>
  </numFmts>
  <fonts count="3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 CE"/>
      <family val="1"/>
      <charset val="238"/>
    </font>
    <font>
      <b/>
      <sz val="11"/>
      <name val="Times New Roman CE"/>
      <charset val="238"/>
    </font>
    <font>
      <b/>
      <sz val="11"/>
      <name val="Arial"/>
      <family val="2"/>
      <charset val="238"/>
    </font>
    <font>
      <b/>
      <sz val="11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9"/>
      <name val="Arial"/>
      <family val="2"/>
      <charset val="238"/>
    </font>
    <font>
      <sz val="9"/>
      <name val="Times New Roman"/>
      <family val="1"/>
      <charset val="238"/>
    </font>
    <font>
      <b/>
      <sz val="11"/>
      <color rgb="FF000000"/>
      <name val="Times New Roman CE"/>
      <family val="1"/>
      <charset val="238"/>
    </font>
    <font>
      <sz val="10"/>
      <color rgb="FF000000"/>
      <name val="Arial"/>
      <family val="2"/>
      <charset val="238"/>
    </font>
    <font>
      <b/>
      <sz val="11"/>
      <color rgb="FF000000"/>
      <name val="Times New Roman CE"/>
      <charset val="238"/>
    </font>
    <font>
      <b/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Times New Roman CE"/>
      <charset val="238"/>
    </font>
    <font>
      <sz val="8"/>
      <name val="Times New Roman CE"/>
      <family val="1"/>
      <charset val="238"/>
    </font>
    <font>
      <b/>
      <sz val="11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indexed="8"/>
      <name val="Calibri"/>
      <family val="2"/>
      <charset val="238"/>
    </font>
    <font>
      <i/>
      <sz val="11"/>
      <color theme="1"/>
      <name val="Calibri"/>
      <family val="2"/>
      <charset val="238"/>
      <scheme val="minor"/>
    </font>
    <font>
      <i/>
      <sz val="10"/>
      <name val="Times New Roman"/>
      <family val="1"/>
      <charset val="238"/>
    </font>
    <font>
      <i/>
      <sz val="10"/>
      <color theme="1"/>
      <name val="Arial"/>
      <family val="2"/>
      <charset val="238"/>
    </font>
    <font>
      <b/>
      <sz val="10"/>
      <color rgb="FFFF0000"/>
      <name val="Times New Roman"/>
      <family val="1"/>
      <charset val="238"/>
    </font>
    <font>
      <b/>
      <sz val="10"/>
      <color rgb="FFFF0000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5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405">
    <xf numFmtId="0" fontId="0" fillId="0" borderId="0" xfId="0"/>
    <xf numFmtId="0" fontId="4" fillId="2" borderId="4" xfId="1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22" xfId="0" applyBorder="1"/>
    <xf numFmtId="0" fontId="12" fillId="0" borderId="0" xfId="1" applyFont="1"/>
    <xf numFmtId="0" fontId="5" fillId="0" borderId="1" xfId="1" applyFont="1" applyFill="1" applyBorder="1" applyAlignment="1">
      <alignment horizontal="center" vertical="center"/>
    </xf>
    <xf numFmtId="0" fontId="12" fillId="0" borderId="0" xfId="2" applyFont="1"/>
    <xf numFmtId="0" fontId="2" fillId="0" borderId="0" xfId="2"/>
    <xf numFmtId="0" fontId="13" fillId="0" borderId="0" xfId="2" applyFont="1" applyAlignment="1">
      <alignment horizontal="right"/>
    </xf>
    <xf numFmtId="0" fontId="5" fillId="0" borderId="0" xfId="2" applyFont="1" applyAlignment="1">
      <alignment horizontal="right"/>
    </xf>
    <xf numFmtId="0" fontId="8" fillId="0" borderId="0" xfId="2" applyFont="1"/>
    <xf numFmtId="0" fontId="5" fillId="0" borderId="21" xfId="2" applyFont="1" applyBorder="1" applyAlignment="1">
      <alignment horizontal="center"/>
    </xf>
    <xf numFmtId="0" fontId="5" fillId="0" borderId="29" xfId="2" applyFont="1" applyBorder="1" applyAlignment="1">
      <alignment horizontal="center" vertical="center" wrapText="1"/>
    </xf>
    <xf numFmtId="0" fontId="5" fillId="0" borderId="30" xfId="2" applyFont="1" applyBorder="1" applyAlignment="1">
      <alignment horizontal="center" vertical="center" wrapText="1"/>
    </xf>
    <xf numFmtId="0" fontId="5" fillId="0" borderId="21" xfId="2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5" fillId="0" borderId="9" xfId="2" applyFont="1" applyBorder="1"/>
    <xf numFmtId="0" fontId="5" fillId="0" borderId="9" xfId="2" applyFont="1" applyBorder="1" applyAlignment="1">
      <alignment wrapText="1"/>
    </xf>
    <xf numFmtId="0" fontId="5" fillId="0" borderId="14" xfId="2" applyFont="1" applyBorder="1"/>
    <xf numFmtId="0" fontId="4" fillId="0" borderId="0" xfId="2" applyFont="1" applyFill="1" applyBorder="1"/>
    <xf numFmtId="0" fontId="5" fillId="0" borderId="0" xfId="2" applyFont="1" applyFill="1" applyBorder="1" applyAlignment="1">
      <alignment horizontal="right"/>
    </xf>
    <xf numFmtId="0" fontId="5" fillId="0" borderId="0" xfId="2" applyFont="1"/>
    <xf numFmtId="0" fontId="2" fillId="0" borderId="0" xfId="1"/>
    <xf numFmtId="0" fontId="16" fillId="0" borderId="0" xfId="1" applyFont="1"/>
    <xf numFmtId="0" fontId="2" fillId="0" borderId="0" xfId="1" applyAlignment="1"/>
    <xf numFmtId="0" fontId="0" fillId="0" borderId="0" xfId="0" applyAlignment="1">
      <alignment horizontal="center" vertical="center"/>
    </xf>
    <xf numFmtId="164" fontId="0" fillId="0" borderId="0" xfId="0" applyNumberFormat="1"/>
    <xf numFmtId="166" fontId="0" fillId="0" borderId="0" xfId="0" applyNumberFormat="1"/>
    <xf numFmtId="164" fontId="1" fillId="0" borderId="0" xfId="0" applyNumberFormat="1" applyFont="1" applyAlignment="1">
      <alignment horizontal="center"/>
    </xf>
    <xf numFmtId="0" fontId="8" fillId="0" borderId="0" xfId="0" applyFont="1" applyAlignment="1">
      <alignment vertical="top"/>
    </xf>
    <xf numFmtId="164" fontId="5" fillId="0" borderId="25" xfId="0" applyNumberFormat="1" applyFont="1" applyFill="1" applyBorder="1" applyAlignment="1">
      <alignment horizontal="center" vertical="center" wrapText="1"/>
    </xf>
    <xf numFmtId="165" fontId="12" fillId="0" borderId="26" xfId="0" applyNumberFormat="1" applyFont="1" applyFill="1" applyBorder="1" applyAlignment="1">
      <alignment horizontal="left" vertical="center"/>
    </xf>
    <xf numFmtId="0" fontId="2" fillId="0" borderId="31" xfId="2" applyBorder="1" applyAlignment="1">
      <alignment horizontal="center"/>
    </xf>
    <xf numFmtId="0" fontId="2" fillId="0" borderId="31" xfId="2" applyFont="1" applyBorder="1" applyAlignment="1">
      <alignment horizontal="center"/>
    </xf>
    <xf numFmtId="0" fontId="17" fillId="0" borderId="2" xfId="1" applyFont="1" applyBorder="1" applyAlignment="1">
      <alignment horizontal="center" vertical="center"/>
    </xf>
    <xf numFmtId="0" fontId="0" fillId="0" borderId="41" xfId="0" applyBorder="1"/>
    <xf numFmtId="164" fontId="0" fillId="3" borderId="26" xfId="0" applyNumberFormat="1" applyFill="1" applyBorder="1" applyAlignment="1">
      <alignment horizontal="center" vertical="center"/>
    </xf>
    <xf numFmtId="0" fontId="0" fillId="3" borderId="26" xfId="0" applyFill="1" applyBorder="1" applyAlignment="1">
      <alignment horizontal="center" vertical="center"/>
    </xf>
    <xf numFmtId="0" fontId="5" fillId="0" borderId="35" xfId="1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2" fontId="2" fillId="0" borderId="0" xfId="1" applyNumberFormat="1"/>
    <xf numFmtId="0" fontId="17" fillId="0" borderId="29" xfId="2" applyFont="1" applyBorder="1" applyAlignment="1">
      <alignment horizontal="center" vertical="center" wrapText="1"/>
    </xf>
    <xf numFmtId="2" fontId="0" fillId="0" borderId="0" xfId="0" applyNumberFormat="1"/>
    <xf numFmtId="2" fontId="0" fillId="0" borderId="0" xfId="0" applyNumberFormat="1" applyAlignment="1">
      <alignment horizontal="right"/>
    </xf>
    <xf numFmtId="4" fontId="0" fillId="0" borderId="0" xfId="0" applyNumberFormat="1"/>
    <xf numFmtId="4" fontId="0" fillId="3" borderId="5" xfId="0" applyNumberFormat="1" applyFill="1" applyBorder="1" applyAlignment="1">
      <alignment horizontal="center" vertical="center"/>
    </xf>
    <xf numFmtId="4" fontId="0" fillId="0" borderId="21" xfId="0" applyNumberFormat="1" applyBorder="1" applyAlignment="1">
      <alignment horizontal="center" vertical="center"/>
    </xf>
    <xf numFmtId="4" fontId="12" fillId="0" borderId="4" xfId="0" applyNumberFormat="1" applyFont="1" applyFill="1" applyBorder="1" applyAlignment="1">
      <alignment horizontal="left" vertical="center"/>
    </xf>
    <xf numFmtId="4" fontId="3" fillId="0" borderId="24" xfId="0" applyNumberFormat="1" applyFont="1" applyFill="1" applyBorder="1" applyAlignment="1">
      <alignment horizontal="center" vertical="center" wrapText="1"/>
    </xf>
    <xf numFmtId="4" fontId="1" fillId="0" borderId="0" xfId="0" applyNumberFormat="1" applyFont="1"/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35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0" fontId="5" fillId="0" borderId="18" xfId="2" applyFont="1" applyBorder="1"/>
    <xf numFmtId="4" fontId="0" fillId="0" borderId="22" xfId="0" applyNumberFormat="1" applyBorder="1" applyAlignment="1">
      <alignment horizontal="center" vertical="center"/>
    </xf>
    <xf numFmtId="4" fontId="5" fillId="0" borderId="49" xfId="0" applyNumberFormat="1" applyFont="1" applyFill="1" applyBorder="1" applyAlignment="1">
      <alignment horizontal="center" vertical="center" wrapText="1"/>
    </xf>
    <xf numFmtId="1" fontId="2" fillId="0" borderId="10" xfId="1" applyNumberFormat="1" applyFont="1" applyFill="1" applyBorder="1" applyAlignment="1">
      <alignment horizontal="center" vertical="center"/>
    </xf>
    <xf numFmtId="1" fontId="2" fillId="0" borderId="16" xfId="1" applyNumberFormat="1" applyFont="1" applyBorder="1" applyAlignment="1">
      <alignment horizontal="center" vertical="center"/>
    </xf>
    <xf numFmtId="0" fontId="2" fillId="0" borderId="11" xfId="1" applyBorder="1" applyAlignment="1">
      <alignment horizontal="center" vertical="center"/>
    </xf>
    <xf numFmtId="0" fontId="2" fillId="0" borderId="17" xfId="1" applyBorder="1" applyAlignment="1">
      <alignment horizontal="center" vertical="center"/>
    </xf>
    <xf numFmtId="1" fontId="2" fillId="0" borderId="10" xfId="1" applyNumberFormat="1" applyFont="1" applyBorder="1" applyAlignment="1">
      <alignment horizontal="center" vertical="center"/>
    </xf>
    <xf numFmtId="1" fontId="2" fillId="0" borderId="12" xfId="1" applyNumberFormat="1" applyFont="1" applyBorder="1" applyAlignment="1">
      <alignment horizontal="center" vertical="center"/>
    </xf>
    <xf numFmtId="1" fontId="2" fillId="0" borderId="11" xfId="1" applyNumberFormat="1" applyBorder="1" applyAlignment="1">
      <alignment horizontal="center" vertical="center"/>
    </xf>
    <xf numFmtId="1" fontId="2" fillId="0" borderId="13" xfId="1" applyNumberFormat="1" applyBorder="1" applyAlignment="1">
      <alignment horizontal="center" vertical="center"/>
    </xf>
    <xf numFmtId="4" fontId="0" fillId="0" borderId="0" xfId="0" applyNumberFormat="1"/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center" vertical="center" wrapText="1"/>
    </xf>
    <xf numFmtId="167" fontId="14" fillId="0" borderId="32" xfId="2" applyNumberFormat="1" applyFont="1" applyBorder="1"/>
    <xf numFmtId="167" fontId="2" fillId="0" borderId="32" xfId="2" applyNumberFormat="1" applyBorder="1"/>
    <xf numFmtId="167" fontId="2" fillId="0" borderId="9" xfId="2" applyNumberFormat="1" applyBorder="1"/>
    <xf numFmtId="167" fontId="2" fillId="0" borderId="0" xfId="2" applyNumberFormat="1"/>
    <xf numFmtId="167" fontId="2" fillId="0" borderId="31" xfId="2" applyNumberFormat="1" applyBorder="1"/>
    <xf numFmtId="167" fontId="2" fillId="0" borderId="32" xfId="2" applyNumberFormat="1" applyFill="1" applyBorder="1"/>
    <xf numFmtId="167" fontId="2" fillId="0" borderId="44" xfId="2" applyNumberFormat="1" applyBorder="1"/>
    <xf numFmtId="167" fontId="2" fillId="0" borderId="45" xfId="2" applyNumberFormat="1" applyBorder="1"/>
    <xf numFmtId="167" fontId="2" fillId="0" borderId="18" xfId="2" applyNumberFormat="1" applyBorder="1"/>
    <xf numFmtId="167" fontId="2" fillId="0" borderId="33" xfId="2" applyNumberFormat="1" applyBorder="1"/>
    <xf numFmtId="167" fontId="2" fillId="0" borderId="34" xfId="2" applyNumberFormat="1" applyBorder="1"/>
    <xf numFmtId="167" fontId="2" fillId="0" borderId="14" xfId="2" applyNumberFormat="1" applyBorder="1"/>
    <xf numFmtId="2" fontId="0" fillId="0" borderId="0" xfId="0" applyNumberFormat="1" applyFont="1"/>
    <xf numFmtId="2" fontId="0" fillId="0" borderId="0" xfId="0" applyNumberFormat="1" applyFont="1" applyAlignment="1">
      <alignment horizontal="right"/>
    </xf>
    <xf numFmtId="166" fontId="11" fillId="3" borderId="4" xfId="0" applyNumberFormat="1" applyFont="1" applyFill="1" applyBorder="1" applyAlignment="1">
      <alignment horizontal="left"/>
    </xf>
    <xf numFmtId="1" fontId="2" fillId="0" borderId="6" xfId="1" applyNumberFormat="1" applyFont="1" applyFill="1" applyBorder="1" applyAlignment="1">
      <alignment horizontal="center" vertical="center"/>
    </xf>
    <xf numFmtId="1" fontId="2" fillId="0" borderId="7" xfId="1" applyNumberFormat="1" applyFont="1" applyFill="1" applyBorder="1" applyAlignment="1">
      <alignment horizontal="center" vertical="center"/>
    </xf>
    <xf numFmtId="1" fontId="2" fillId="0" borderId="11" xfId="1" applyNumberFormat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/>
    </xf>
    <xf numFmtId="1" fontId="2" fillId="0" borderId="12" xfId="1" applyNumberFormat="1" applyFont="1" applyFill="1" applyBorder="1" applyAlignment="1">
      <alignment horizontal="center" vertical="center"/>
    </xf>
    <xf numFmtId="1" fontId="2" fillId="0" borderId="13" xfId="1" applyNumberFormat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1" fontId="2" fillId="0" borderId="19" xfId="1" applyNumberFormat="1" applyFont="1" applyFill="1" applyBorder="1" applyAlignment="1">
      <alignment horizontal="center" vertical="center"/>
    </xf>
    <xf numFmtId="1" fontId="2" fillId="0" borderId="20" xfId="1" applyNumberFormat="1" applyFont="1" applyFill="1" applyBorder="1" applyAlignment="1">
      <alignment horizontal="center" vertical="center"/>
    </xf>
    <xf numFmtId="1" fontId="2" fillId="0" borderId="16" xfId="1" applyNumberFormat="1" applyFont="1" applyFill="1" applyBorder="1" applyAlignment="1">
      <alignment horizontal="center" vertical="center"/>
    </xf>
    <xf numFmtId="1" fontId="2" fillId="0" borderId="17" xfId="1" applyNumberFormat="1" applyFont="1" applyFill="1" applyBorder="1" applyAlignment="1">
      <alignment horizontal="center" vertical="center"/>
    </xf>
    <xf numFmtId="0" fontId="0" fillId="4" borderId="0" xfId="0" applyFill="1"/>
    <xf numFmtId="0" fontId="3" fillId="4" borderId="3" xfId="1" applyFont="1" applyFill="1" applyBorder="1" applyAlignment="1">
      <alignment horizontal="center" vertical="center" wrapText="1"/>
    </xf>
    <xf numFmtId="0" fontId="0" fillId="4" borderId="22" xfId="0" applyFill="1" applyBorder="1"/>
    <xf numFmtId="0" fontId="6" fillId="4" borderId="9" xfId="1" applyNumberFormat="1" applyFont="1" applyFill="1" applyBorder="1" applyAlignment="1">
      <alignment horizontal="left" vertical="center" wrapText="1"/>
    </xf>
    <xf numFmtId="0" fontId="18" fillId="5" borderId="9" xfId="0" applyFont="1" applyFill="1" applyBorder="1" applyAlignment="1">
      <alignment horizontal="left" vertical="center" wrapText="1"/>
    </xf>
    <xf numFmtId="0" fontId="7" fillId="4" borderId="9" xfId="1" applyNumberFormat="1" applyFont="1" applyFill="1" applyBorder="1" applyAlignment="1">
      <alignment horizontal="left" vertical="center" wrapText="1"/>
    </xf>
    <xf numFmtId="0" fontId="9" fillId="4" borderId="9" xfId="1" applyNumberFormat="1" applyFont="1" applyFill="1" applyBorder="1" applyAlignment="1">
      <alignment horizontal="left" vertical="center" wrapText="1"/>
    </xf>
    <xf numFmtId="0" fontId="7" fillId="4" borderId="8" xfId="1" applyNumberFormat="1" applyFont="1" applyFill="1" applyBorder="1" applyAlignment="1">
      <alignment horizontal="left" vertical="center" wrapText="1"/>
    </xf>
    <xf numFmtId="0" fontId="7" fillId="5" borderId="9" xfId="1" applyNumberFormat="1" applyFont="1" applyFill="1" applyBorder="1" applyAlignment="1">
      <alignment horizontal="left" vertical="center" wrapText="1"/>
    </xf>
    <xf numFmtId="0" fontId="7" fillId="5" borderId="14" xfId="1" applyNumberFormat="1" applyFont="1" applyFill="1" applyBorder="1" applyAlignment="1">
      <alignment horizontal="left" vertical="center" wrapText="1"/>
    </xf>
    <xf numFmtId="0" fontId="7" fillId="5" borderId="8" xfId="1" applyNumberFormat="1" applyFont="1" applyFill="1" applyBorder="1" applyAlignment="1">
      <alignment horizontal="left" vertical="center" wrapText="1"/>
    </xf>
    <xf numFmtId="0" fontId="7" fillId="5" borderId="15" xfId="0" applyFont="1" applyFill="1" applyBorder="1" applyAlignment="1">
      <alignment vertical="top" wrapText="1"/>
    </xf>
    <xf numFmtId="0" fontId="7" fillId="4" borderId="14" xfId="1" applyNumberFormat="1" applyFont="1" applyFill="1" applyBorder="1" applyAlignment="1">
      <alignment horizontal="left" vertical="center" wrapText="1"/>
    </xf>
    <xf numFmtId="0" fontId="7" fillId="4" borderId="18" xfId="1" applyNumberFormat="1" applyFont="1" applyFill="1" applyBorder="1" applyAlignment="1">
      <alignment horizontal="left" vertical="center" wrapText="1"/>
    </xf>
    <xf numFmtId="0" fontId="10" fillId="4" borderId="9" xfId="0" applyFont="1" applyFill="1" applyBorder="1" applyAlignment="1">
      <alignment wrapText="1"/>
    </xf>
    <xf numFmtId="0" fontId="7" fillId="4" borderId="21" xfId="1" applyNumberFormat="1" applyFont="1" applyFill="1" applyBorder="1" applyAlignment="1">
      <alignment horizontal="left" vertical="center" wrapText="1"/>
    </xf>
    <xf numFmtId="0" fontId="7" fillId="4" borderId="0" xfId="1" applyNumberFormat="1" applyFont="1" applyFill="1" applyBorder="1" applyAlignment="1">
      <alignment horizontal="left" vertical="center" wrapText="1"/>
    </xf>
    <xf numFmtId="0" fontId="2" fillId="0" borderId="17" xfId="1" applyFont="1" applyFill="1" applyBorder="1" applyAlignment="1">
      <alignment horizontal="center" vertical="center"/>
    </xf>
    <xf numFmtId="1" fontId="2" fillId="0" borderId="19" xfId="1" applyNumberFormat="1" applyFont="1" applyBorder="1" applyAlignment="1">
      <alignment horizontal="center" vertical="center"/>
    </xf>
    <xf numFmtId="0" fontId="2" fillId="0" borderId="20" xfId="1" applyBorder="1" applyAlignment="1">
      <alignment horizontal="center" vertical="center"/>
    </xf>
    <xf numFmtId="1" fontId="2" fillId="5" borderId="11" xfId="1" applyNumberFormat="1" applyFont="1" applyFill="1" applyBorder="1" applyAlignment="1">
      <alignment horizontal="center" vertical="center"/>
    </xf>
    <xf numFmtId="1" fontId="2" fillId="4" borderId="10" xfId="1" applyNumberFormat="1" applyFont="1" applyFill="1" applyBorder="1" applyAlignment="1">
      <alignment horizontal="center" vertical="center"/>
    </xf>
    <xf numFmtId="1" fontId="2" fillId="4" borderId="11" xfId="1" applyNumberFormat="1" applyFont="1" applyFill="1" applyBorder="1" applyAlignment="1">
      <alignment horizontal="center" vertical="center"/>
    </xf>
    <xf numFmtId="1" fontId="2" fillId="5" borderId="10" xfId="1" applyNumberFormat="1" applyFont="1" applyFill="1" applyBorder="1" applyAlignment="1">
      <alignment horizontal="center" vertical="center"/>
    </xf>
    <xf numFmtId="0" fontId="2" fillId="5" borderId="11" xfId="1" applyFont="1" applyFill="1" applyBorder="1" applyAlignment="1">
      <alignment horizontal="center" vertical="center"/>
    </xf>
    <xf numFmtId="4" fontId="4" fillId="0" borderId="3" xfId="1" applyNumberFormat="1" applyFont="1" applyBorder="1" applyAlignment="1">
      <alignment horizontal="center" vertical="center" wrapText="1"/>
    </xf>
    <xf numFmtId="166" fontId="12" fillId="0" borderId="37" xfId="0" applyNumberFormat="1" applyFont="1" applyFill="1" applyBorder="1" applyAlignment="1">
      <alignment horizontal="left" vertical="center"/>
    </xf>
    <xf numFmtId="2" fontId="0" fillId="0" borderId="0" xfId="0" applyNumberFormat="1" applyAlignment="1">
      <alignment horizontal="center" vertical="center"/>
    </xf>
    <xf numFmtId="0" fontId="20" fillId="5" borderId="9" xfId="0" applyFont="1" applyFill="1" applyBorder="1" applyAlignment="1">
      <alignment horizontal="left" vertical="center" wrapText="1"/>
    </xf>
    <xf numFmtId="167" fontId="2" fillId="0" borderId="0" xfId="1" applyNumberFormat="1"/>
    <xf numFmtId="166" fontId="0" fillId="0" borderId="19" xfId="0" applyNumberFormat="1" applyBorder="1"/>
    <xf numFmtId="166" fontId="21" fillId="0" borderId="27" xfId="0" applyNumberFormat="1" applyFont="1" applyBorder="1" applyAlignment="1">
      <alignment horizontal="center" vertical="center"/>
    </xf>
    <xf numFmtId="166" fontId="21" fillId="0" borderId="8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166" fontId="21" fillId="0" borderId="29" xfId="0" applyNumberFormat="1" applyFont="1" applyBorder="1" applyAlignment="1">
      <alignment horizontal="center" vertical="center"/>
    </xf>
    <xf numFmtId="166" fontId="21" fillId="0" borderId="30" xfId="0" applyNumberFormat="1" applyFont="1" applyBorder="1" applyAlignment="1">
      <alignment horizontal="center" vertical="center"/>
    </xf>
    <xf numFmtId="166" fontId="21" fillId="0" borderId="21" xfId="0" applyNumberFormat="1" applyFont="1" applyBorder="1" applyAlignment="1">
      <alignment horizontal="center" vertical="center"/>
    </xf>
    <xf numFmtId="166" fontId="21" fillId="0" borderId="31" xfId="0" applyNumberFormat="1" applyFont="1" applyBorder="1" applyAlignment="1">
      <alignment horizontal="center" vertical="center"/>
    </xf>
    <xf numFmtId="166" fontId="21" fillId="0" borderId="32" xfId="0" applyNumberFormat="1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66" fontId="21" fillId="0" borderId="50" xfId="0" applyNumberFormat="1" applyFont="1" applyBorder="1" applyAlignment="1">
      <alignment horizontal="center" vertical="center"/>
    </xf>
    <xf numFmtId="2" fontId="14" fillId="0" borderId="0" xfId="0" applyNumberFormat="1" applyFont="1" applyFill="1" applyAlignment="1">
      <alignment horizontal="center" vertical="center"/>
    </xf>
    <xf numFmtId="166" fontId="21" fillId="0" borderId="33" xfId="0" applyNumberFormat="1" applyFont="1" applyBorder="1" applyAlignment="1">
      <alignment horizontal="center" vertical="center"/>
    </xf>
    <xf numFmtId="166" fontId="21" fillId="0" borderId="14" xfId="0" applyNumberFormat="1" applyFont="1" applyBorder="1" applyAlignment="1">
      <alignment horizontal="center" vertical="center"/>
    </xf>
    <xf numFmtId="166" fontId="21" fillId="0" borderId="34" xfId="0" applyNumberFormat="1" applyFont="1" applyBorder="1" applyAlignment="1">
      <alignment horizontal="center" vertical="center"/>
    </xf>
    <xf numFmtId="166" fontId="21" fillId="0" borderId="0" xfId="0" applyNumberFormat="1" applyFont="1" applyAlignment="1">
      <alignment horizontal="center"/>
    </xf>
    <xf numFmtId="2" fontId="14" fillId="0" borderId="0" xfId="0" applyNumberFormat="1" applyFont="1" applyAlignment="1">
      <alignment horizontal="center"/>
    </xf>
    <xf numFmtId="166" fontId="1" fillId="0" borderId="22" xfId="0" applyNumberFormat="1" applyFont="1" applyBorder="1" applyAlignment="1">
      <alignment horizontal="center" vertical="center"/>
    </xf>
    <xf numFmtId="166" fontId="0" fillId="0" borderId="30" xfId="0" applyNumberFormat="1" applyBorder="1" applyAlignment="1">
      <alignment horizontal="center" vertical="center"/>
    </xf>
    <xf numFmtId="166" fontId="0" fillId="0" borderId="20" xfId="0" applyNumberFormat="1" applyBorder="1" applyAlignment="1">
      <alignment horizontal="center" vertical="center"/>
    </xf>
    <xf numFmtId="166" fontId="0" fillId="0" borderId="21" xfId="0" applyNumberFormat="1" applyBorder="1" applyAlignment="1">
      <alignment horizontal="center" vertical="center"/>
    </xf>
    <xf numFmtId="166" fontId="12" fillId="0" borderId="6" xfId="1" applyNumberFormat="1" applyFont="1" applyBorder="1" applyAlignment="1">
      <alignment horizontal="center" vertical="center"/>
    </xf>
    <xf numFmtId="166" fontId="2" fillId="0" borderId="28" xfId="1" applyNumberFormat="1" applyFont="1" applyBorder="1" applyAlignment="1">
      <alignment horizontal="center" vertical="center"/>
    </xf>
    <xf numFmtId="166" fontId="12" fillId="0" borderId="11" xfId="1" applyNumberFormat="1" applyFont="1" applyBorder="1" applyAlignment="1">
      <alignment horizontal="center" vertical="center"/>
    </xf>
    <xf numFmtId="166" fontId="12" fillId="0" borderId="8" xfId="1" applyNumberFormat="1" applyFont="1" applyBorder="1" applyAlignment="1">
      <alignment horizontal="center" vertical="center"/>
    </xf>
    <xf numFmtId="166" fontId="2" fillId="0" borderId="32" xfId="1" applyNumberFormat="1" applyFont="1" applyBorder="1" applyAlignment="1">
      <alignment horizontal="center" vertical="center"/>
    </xf>
    <xf numFmtId="166" fontId="12" fillId="0" borderId="9" xfId="1" applyNumberFormat="1" applyFont="1" applyBorder="1" applyAlignment="1">
      <alignment horizontal="center" vertical="center"/>
    </xf>
    <xf numFmtId="166" fontId="12" fillId="0" borderId="6" xfId="1" applyNumberFormat="1" applyFont="1" applyFill="1" applyBorder="1" applyAlignment="1">
      <alignment horizontal="center" vertical="center"/>
    </xf>
    <xf numFmtId="166" fontId="2" fillId="0" borderId="32" xfId="1" applyNumberFormat="1" applyFont="1" applyFill="1" applyBorder="1" applyAlignment="1">
      <alignment horizontal="center" vertical="center"/>
    </xf>
    <xf numFmtId="166" fontId="12" fillId="0" borderId="11" xfId="1" applyNumberFormat="1" applyFont="1" applyFill="1" applyBorder="1" applyAlignment="1">
      <alignment horizontal="center" vertical="center"/>
    </xf>
    <xf numFmtId="166" fontId="12" fillId="0" borderId="9" xfId="1" applyNumberFormat="1" applyFont="1" applyFill="1" applyBorder="1" applyAlignment="1">
      <alignment horizontal="center" vertical="center"/>
    </xf>
    <xf numFmtId="166" fontId="14" fillId="4" borderId="48" xfId="0" applyNumberFormat="1" applyFont="1" applyFill="1" applyBorder="1" applyAlignment="1">
      <alignment horizontal="center" vertical="center"/>
    </xf>
    <xf numFmtId="166" fontId="12" fillId="0" borderId="41" xfId="1" applyNumberFormat="1" applyFont="1" applyFill="1" applyBorder="1" applyAlignment="1">
      <alignment horizontal="center" vertical="center"/>
    </xf>
    <xf numFmtId="166" fontId="21" fillId="4" borderId="40" xfId="0" applyNumberFormat="1" applyFont="1" applyFill="1" applyBorder="1" applyAlignment="1">
      <alignment horizontal="center" vertical="center"/>
    </xf>
    <xf numFmtId="166" fontId="21" fillId="0" borderId="10" xfId="0" applyNumberFormat="1" applyFont="1" applyBorder="1" applyAlignment="1">
      <alignment horizontal="center" vertical="center"/>
    </xf>
    <xf numFmtId="166" fontId="14" fillId="4" borderId="32" xfId="0" applyNumberFormat="1" applyFont="1" applyFill="1" applyBorder="1" applyAlignment="1">
      <alignment horizontal="center" vertical="center"/>
    </xf>
    <xf numFmtId="166" fontId="12" fillId="0" borderId="42" xfId="1" applyNumberFormat="1" applyFont="1" applyFill="1" applyBorder="1" applyAlignment="1">
      <alignment horizontal="center" vertical="center"/>
    </xf>
    <xf numFmtId="166" fontId="21" fillId="4" borderId="9" xfId="0" applyNumberFormat="1" applyFont="1" applyFill="1" applyBorder="1" applyAlignment="1">
      <alignment horizontal="center" vertical="center"/>
    </xf>
    <xf numFmtId="166" fontId="12" fillId="0" borderId="19" xfId="1" applyNumberFormat="1" applyFont="1" applyFill="1" applyBorder="1" applyAlignment="1">
      <alignment horizontal="center" vertical="center"/>
    </xf>
    <xf numFmtId="166" fontId="2" fillId="0" borderId="30" xfId="1" applyNumberFormat="1" applyFont="1" applyFill="1" applyBorder="1" applyAlignment="1">
      <alignment horizontal="center" vertical="center"/>
    </xf>
    <xf numFmtId="166" fontId="12" fillId="0" borderId="22" xfId="1" applyNumberFormat="1" applyFont="1" applyFill="1" applyBorder="1" applyAlignment="1">
      <alignment horizontal="center" vertical="center"/>
    </xf>
    <xf numFmtId="166" fontId="12" fillId="0" borderId="21" xfId="1" applyNumberFormat="1" applyFont="1" applyFill="1" applyBorder="1" applyAlignment="1">
      <alignment horizontal="center" vertical="center"/>
    </xf>
    <xf numFmtId="166" fontId="2" fillId="0" borderId="28" xfId="1" applyNumberFormat="1" applyFont="1" applyFill="1" applyBorder="1" applyAlignment="1">
      <alignment horizontal="center" vertical="center"/>
    </xf>
    <xf numFmtId="166" fontId="12" fillId="0" borderId="38" xfId="1" applyNumberFormat="1" applyFont="1" applyFill="1" applyBorder="1" applyAlignment="1">
      <alignment horizontal="center" vertical="center"/>
    </xf>
    <xf numFmtId="166" fontId="12" fillId="0" borderId="8" xfId="1" applyNumberFormat="1" applyFont="1" applyFill="1" applyBorder="1" applyAlignment="1">
      <alignment horizontal="center" vertical="center"/>
    </xf>
    <xf numFmtId="166" fontId="12" fillId="0" borderId="10" xfId="1" applyNumberFormat="1" applyFont="1" applyFill="1" applyBorder="1" applyAlignment="1">
      <alignment horizontal="center" vertical="center"/>
    </xf>
    <xf numFmtId="166" fontId="12" fillId="0" borderId="47" xfId="1" applyNumberFormat="1" applyFont="1" applyFill="1" applyBorder="1" applyAlignment="1">
      <alignment horizontal="center" vertical="center"/>
    </xf>
    <xf numFmtId="166" fontId="2" fillId="0" borderId="45" xfId="1" applyNumberFormat="1" applyFont="1" applyFill="1" applyBorder="1" applyAlignment="1">
      <alignment horizontal="center" vertical="center"/>
    </xf>
    <xf numFmtId="166" fontId="12" fillId="0" borderId="43" xfId="1" applyNumberFormat="1" applyFont="1" applyFill="1" applyBorder="1" applyAlignment="1">
      <alignment horizontal="center" vertical="center"/>
    </xf>
    <xf numFmtId="166" fontId="12" fillId="0" borderId="18" xfId="1" applyNumberFormat="1" applyFont="1" applyFill="1" applyBorder="1" applyAlignment="1">
      <alignment horizontal="center" vertical="center"/>
    </xf>
    <xf numFmtId="166" fontId="21" fillId="0" borderId="19" xfId="0" applyNumberFormat="1" applyFont="1" applyBorder="1" applyAlignment="1">
      <alignment horizontal="center" vertical="center"/>
    </xf>
    <xf numFmtId="166" fontId="14" fillId="4" borderId="30" xfId="0" applyNumberFormat="1" applyFont="1" applyFill="1" applyBorder="1" applyAlignment="1">
      <alignment horizontal="center" vertical="center"/>
    </xf>
    <xf numFmtId="166" fontId="21" fillId="4" borderId="21" xfId="0" applyNumberFormat="1" applyFont="1" applyFill="1" applyBorder="1" applyAlignment="1">
      <alignment horizontal="center" vertical="center"/>
    </xf>
    <xf numFmtId="166" fontId="21" fillId="0" borderId="12" xfId="0" applyNumberFormat="1" applyFont="1" applyBorder="1" applyAlignment="1">
      <alignment horizontal="center" vertical="center"/>
    </xf>
    <xf numFmtId="166" fontId="14" fillId="4" borderId="34" xfId="0" applyNumberFormat="1" applyFont="1" applyFill="1" applyBorder="1" applyAlignment="1">
      <alignment horizontal="center" vertical="center"/>
    </xf>
    <xf numFmtId="166" fontId="12" fillId="0" borderId="39" xfId="1" applyNumberFormat="1" applyFont="1" applyFill="1" applyBorder="1" applyAlignment="1">
      <alignment horizontal="center" vertical="center"/>
    </xf>
    <xf numFmtId="166" fontId="21" fillId="4" borderId="14" xfId="0" applyNumberFormat="1" applyFont="1" applyFill="1" applyBorder="1" applyAlignment="1">
      <alignment horizontal="center" vertical="center"/>
    </xf>
    <xf numFmtId="166" fontId="21" fillId="0" borderId="6" xfId="0" applyNumberFormat="1" applyFont="1" applyBorder="1" applyAlignment="1">
      <alignment horizontal="center" vertical="center"/>
    </xf>
    <xf numFmtId="166" fontId="14" fillId="4" borderId="28" xfId="0" applyNumberFormat="1" applyFont="1" applyFill="1" applyBorder="1" applyAlignment="1">
      <alignment horizontal="center" vertical="center"/>
    </xf>
    <xf numFmtId="166" fontId="21" fillId="4" borderId="8" xfId="0" applyNumberFormat="1" applyFont="1" applyFill="1" applyBorder="1" applyAlignment="1">
      <alignment horizontal="center" vertical="center"/>
    </xf>
    <xf numFmtId="166" fontId="1" fillId="0" borderId="41" xfId="0" applyNumberFormat="1" applyFont="1" applyBorder="1"/>
    <xf numFmtId="166" fontId="0" fillId="0" borderId="41" xfId="0" applyNumberFormat="1" applyBorder="1"/>
    <xf numFmtId="166" fontId="5" fillId="0" borderId="35" xfId="1" applyNumberFormat="1" applyFont="1" applyFill="1" applyBorder="1" applyAlignment="1">
      <alignment horizontal="center" vertical="center" wrapText="1"/>
    </xf>
    <xf numFmtId="166" fontId="0" fillId="0" borderId="30" xfId="0" applyNumberFormat="1" applyBorder="1"/>
    <xf numFmtId="166" fontId="14" fillId="0" borderId="28" xfId="0" applyNumberFormat="1" applyFont="1" applyBorder="1" applyAlignment="1">
      <alignment horizontal="center" vertical="center"/>
    </xf>
    <xf numFmtId="166" fontId="14" fillId="0" borderId="30" xfId="0" applyNumberFormat="1" applyFont="1" applyBorder="1" applyAlignment="1">
      <alignment horizontal="center" vertical="center"/>
    </xf>
    <xf numFmtId="166" fontId="14" fillId="0" borderId="52" xfId="0" applyNumberFormat="1" applyFont="1" applyBorder="1" applyAlignment="1">
      <alignment horizontal="center" vertical="center"/>
    </xf>
    <xf numFmtId="166" fontId="14" fillId="0" borderId="34" xfId="0" applyNumberFormat="1" applyFont="1" applyBorder="1" applyAlignment="1">
      <alignment horizontal="center" vertical="center"/>
    </xf>
    <xf numFmtId="2" fontId="5" fillId="0" borderId="10" xfId="1" applyNumberFormat="1" applyFont="1" applyBorder="1" applyAlignment="1">
      <alignment horizontal="center" vertical="center" wrapText="1"/>
    </xf>
    <xf numFmtId="2" fontId="5" fillId="0" borderId="9" xfId="1" applyNumberFormat="1" applyFont="1" applyBorder="1" applyAlignment="1">
      <alignment horizontal="center" vertical="center" wrapText="1"/>
    </xf>
    <xf numFmtId="2" fontId="0" fillId="0" borderId="9" xfId="0" applyNumberFormat="1" applyFont="1" applyBorder="1" applyAlignment="1">
      <alignment horizontal="center"/>
    </xf>
    <xf numFmtId="167" fontId="14" fillId="0" borderId="9" xfId="0" applyNumberFormat="1" applyFont="1" applyBorder="1" applyAlignment="1">
      <alignment horizontal="center" vertical="center"/>
    </xf>
    <xf numFmtId="2" fontId="14" fillId="0" borderId="9" xfId="0" applyNumberFormat="1" applyFont="1" applyBorder="1" applyAlignment="1">
      <alignment horizontal="center" vertical="center"/>
    </xf>
    <xf numFmtId="2" fontId="14" fillId="0" borderId="14" xfId="0" applyNumberFormat="1" applyFont="1" applyBorder="1" applyAlignment="1">
      <alignment horizontal="center" vertical="center"/>
    </xf>
    <xf numFmtId="2" fontId="14" fillId="0" borderId="18" xfId="0" applyNumberFormat="1" applyFont="1" applyBorder="1" applyAlignment="1">
      <alignment horizontal="center" vertical="center"/>
    </xf>
    <xf numFmtId="2" fontId="14" fillId="0" borderId="21" xfId="0" applyNumberFormat="1" applyFont="1" applyBorder="1" applyAlignment="1">
      <alignment horizontal="center" vertical="center"/>
    </xf>
    <xf numFmtId="0" fontId="2" fillId="0" borderId="31" xfId="2" applyBorder="1" applyAlignment="1">
      <alignment horizontal="center" vertical="center"/>
    </xf>
    <xf numFmtId="167" fontId="14" fillId="0" borderId="31" xfId="2" applyNumberFormat="1" applyFont="1" applyBorder="1" applyAlignment="1">
      <alignment vertical="center"/>
    </xf>
    <xf numFmtId="167" fontId="14" fillId="0" borderId="32" xfId="2" applyNumberFormat="1" applyFont="1" applyBorder="1" applyAlignment="1">
      <alignment vertical="center"/>
    </xf>
    <xf numFmtId="167" fontId="2" fillId="0" borderId="32" xfId="2" applyNumberFormat="1" applyBorder="1" applyAlignment="1">
      <alignment vertical="center"/>
    </xf>
    <xf numFmtId="167" fontId="2" fillId="0" borderId="9" xfId="2" applyNumberFormat="1" applyBorder="1" applyAlignment="1">
      <alignment vertical="center"/>
    </xf>
    <xf numFmtId="167" fontId="2" fillId="0" borderId="0" xfId="2" applyNumberFormat="1" applyAlignment="1">
      <alignment vertical="center"/>
    </xf>
    <xf numFmtId="167" fontId="2" fillId="0" borderId="31" xfId="2" applyNumberFormat="1" applyBorder="1" applyAlignment="1">
      <alignment vertical="center"/>
    </xf>
    <xf numFmtId="0" fontId="7" fillId="4" borderId="9" xfId="1" applyNumberFormat="1" applyFont="1" applyFill="1" applyBorder="1" applyAlignment="1">
      <alignment horizontal="left" vertical="top" wrapText="1"/>
    </xf>
    <xf numFmtId="4" fontId="0" fillId="0" borderId="41" xfId="0" applyNumberFormat="1" applyBorder="1"/>
    <xf numFmtId="166" fontId="14" fillId="4" borderId="8" xfId="0" applyNumberFormat="1" applyFont="1" applyFill="1" applyBorder="1" applyAlignment="1">
      <alignment horizontal="center" vertical="center"/>
    </xf>
    <xf numFmtId="0" fontId="17" fillId="0" borderId="26" xfId="1" applyFont="1" applyBorder="1" applyAlignment="1">
      <alignment horizontal="center" vertical="center"/>
    </xf>
    <xf numFmtId="1" fontId="19" fillId="4" borderId="11" xfId="1" applyNumberFormat="1" applyFont="1" applyFill="1" applyBorder="1" applyAlignment="1">
      <alignment horizontal="center" vertical="center"/>
    </xf>
    <xf numFmtId="0" fontId="0" fillId="0" borderId="32" xfId="0" applyFill="1" applyBorder="1" applyAlignment="1">
      <alignment horizontal="center" vertical="center"/>
    </xf>
    <xf numFmtId="0" fontId="0" fillId="0" borderId="45" xfId="0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49" fontId="0" fillId="0" borderId="32" xfId="0" applyNumberFormat="1" applyFont="1" applyFill="1" applyBorder="1" applyAlignment="1">
      <alignment horizontal="center" vertical="center"/>
    </xf>
    <xf numFmtId="0" fontId="0" fillId="0" borderId="32" xfId="0" applyFont="1" applyFill="1" applyBorder="1" applyAlignment="1">
      <alignment horizontal="center" vertical="center"/>
    </xf>
    <xf numFmtId="0" fontId="0" fillId="0" borderId="34" xfId="0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  <xf numFmtId="49" fontId="0" fillId="0" borderId="32" xfId="0" applyNumberFormat="1" applyFill="1" applyBorder="1" applyAlignment="1">
      <alignment horizontal="center" vertical="center"/>
    </xf>
    <xf numFmtId="0" fontId="22" fillId="0" borderId="30" xfId="0" applyNumberFormat="1" applyFont="1" applyBorder="1" applyAlignment="1">
      <alignment horizontal="center"/>
    </xf>
    <xf numFmtId="0" fontId="22" fillId="0" borderId="32" xfId="0" applyNumberFormat="1" applyFont="1" applyBorder="1" applyAlignment="1">
      <alignment horizontal="center"/>
    </xf>
    <xf numFmtId="0" fontId="22" fillId="0" borderId="34" xfId="0" applyNumberFormat="1" applyFont="1" applyBorder="1" applyAlignment="1">
      <alignment horizontal="center"/>
    </xf>
    <xf numFmtId="1" fontId="23" fillId="0" borderId="3" xfId="0" applyNumberFormat="1" applyFont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 wrapText="1"/>
    </xf>
    <xf numFmtId="1" fontId="24" fillId="0" borderId="5" xfId="0" applyNumberFormat="1" applyFont="1" applyBorder="1" applyAlignment="1" applyProtection="1">
      <alignment horizontal="center" vertical="center" wrapText="1"/>
      <protection locked="0"/>
    </xf>
    <xf numFmtId="1" fontId="24" fillId="0" borderId="4" xfId="0" applyNumberFormat="1" applyFont="1" applyBorder="1" applyAlignment="1" applyProtection="1">
      <alignment horizontal="left" vertical="center"/>
      <protection locked="0"/>
    </xf>
    <xf numFmtId="0" fontId="0" fillId="0" borderId="0" xfId="0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66" fontId="21" fillId="0" borderId="9" xfId="0" applyNumberFormat="1" applyFont="1" applyBorder="1" applyAlignment="1">
      <alignment horizontal="center" vertical="center"/>
    </xf>
    <xf numFmtId="2" fontId="0" fillId="0" borderId="19" xfId="0" applyNumberFormat="1" applyFont="1" applyBorder="1" applyAlignment="1">
      <alignment horizontal="center"/>
    </xf>
    <xf numFmtId="2" fontId="5" fillId="0" borderId="42" xfId="1" applyNumberFormat="1" applyFont="1" applyBorder="1" applyAlignment="1">
      <alignment horizontal="center" vertical="center" wrapText="1"/>
    </xf>
    <xf numFmtId="0" fontId="0" fillId="0" borderId="47" xfId="0" applyBorder="1"/>
    <xf numFmtId="167" fontId="0" fillId="0" borderId="0" xfId="0" applyNumberFormat="1"/>
    <xf numFmtId="164" fontId="0" fillId="0" borderId="20" xfId="0" applyNumberFormat="1" applyBorder="1" applyAlignment="1">
      <alignment horizontal="center" vertical="center"/>
    </xf>
    <xf numFmtId="166" fontId="5" fillId="0" borderId="35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4" fontId="0" fillId="0" borderId="0" xfId="0" applyNumberFormat="1" applyFill="1" applyBorder="1"/>
    <xf numFmtId="166" fontId="0" fillId="0" borderId="0" xfId="0" applyNumberFormat="1" applyFill="1" applyBorder="1"/>
    <xf numFmtId="2" fontId="0" fillId="0" borderId="0" xfId="0" applyNumberFormat="1" applyFill="1" applyBorder="1"/>
    <xf numFmtId="2" fontId="0" fillId="0" borderId="0" xfId="0" applyNumberFormat="1" applyFont="1" applyFill="1" applyBorder="1"/>
    <xf numFmtId="166" fontId="21" fillId="0" borderId="0" xfId="0" applyNumberFormat="1" applyFont="1" applyFill="1" applyAlignment="1">
      <alignment horizontal="center"/>
    </xf>
    <xf numFmtId="167" fontId="0" fillId="3" borderId="26" xfId="0" applyNumberFormat="1" applyFill="1" applyBorder="1" applyAlignment="1">
      <alignment horizontal="center" vertical="center"/>
    </xf>
    <xf numFmtId="169" fontId="0" fillId="0" borderId="0" xfId="0" applyNumberFormat="1"/>
    <xf numFmtId="169" fontId="2" fillId="0" borderId="0" xfId="1" applyNumberFormat="1"/>
    <xf numFmtId="4" fontId="14" fillId="4" borderId="6" xfId="0" applyNumberFormat="1" applyFont="1" applyFill="1" applyBorder="1" applyAlignment="1">
      <alignment horizontal="center" vertical="center"/>
    </xf>
    <xf numFmtId="166" fontId="21" fillId="0" borderId="24" xfId="0" applyNumberFormat="1" applyFont="1" applyBorder="1" applyAlignment="1">
      <alignment horizontal="center" vertical="center"/>
    </xf>
    <xf numFmtId="164" fontId="2" fillId="0" borderId="6" xfId="1" applyNumberFormat="1" applyBorder="1" applyAlignment="1">
      <alignment horizontal="center" vertical="center"/>
    </xf>
    <xf numFmtId="164" fontId="19" fillId="0" borderId="19" xfId="1" applyNumberFormat="1" applyFont="1" applyBorder="1" applyAlignment="1">
      <alignment horizontal="center" vertical="center"/>
    </xf>
    <xf numFmtId="164" fontId="19" fillId="0" borderId="6" xfId="1" applyNumberFormat="1" applyFont="1" applyBorder="1" applyAlignment="1">
      <alignment horizontal="center" vertical="center"/>
    </xf>
    <xf numFmtId="164" fontId="19" fillId="0" borderId="10" xfId="0" applyNumberFormat="1" applyFont="1" applyBorder="1" applyAlignment="1">
      <alignment horizontal="center" vertical="center"/>
    </xf>
    <xf numFmtId="164" fontId="19" fillId="0" borderId="6" xfId="0" applyNumberFormat="1" applyFont="1" applyBorder="1" applyAlignment="1">
      <alignment horizontal="center" vertical="center"/>
    </xf>
    <xf numFmtId="164" fontId="19" fillId="0" borderId="10" xfId="1" applyNumberFormat="1" applyFont="1" applyBorder="1" applyAlignment="1">
      <alignment horizontal="center" vertical="center"/>
    </xf>
    <xf numFmtId="164" fontId="19" fillId="0" borderId="16" xfId="1" applyNumberFormat="1" applyFont="1" applyBorder="1" applyAlignment="1">
      <alignment horizontal="center" vertical="center"/>
    </xf>
    <xf numFmtId="164" fontId="2" fillId="0" borderId="19" xfId="1" applyNumberFormat="1" applyBorder="1" applyAlignment="1">
      <alignment horizontal="center" vertical="center"/>
    </xf>
    <xf numFmtId="164" fontId="0" fillId="0" borderId="0" xfId="0" applyNumberFormat="1" applyFont="1" applyBorder="1" applyAlignment="1" applyProtection="1">
      <alignment horizontal="center" wrapText="1"/>
    </xf>
    <xf numFmtId="4" fontId="2" fillId="0" borderId="27" xfId="1" applyNumberFormat="1" applyBorder="1" applyAlignment="1">
      <alignment horizontal="center" vertical="center"/>
    </xf>
    <xf numFmtId="4" fontId="19" fillId="0" borderId="29" xfId="1" applyNumberFormat="1" applyFont="1" applyBorder="1" applyAlignment="1">
      <alignment horizontal="center" vertical="center"/>
    </xf>
    <xf numFmtId="4" fontId="19" fillId="0" borderId="27" xfId="1" applyNumberFormat="1" applyFont="1" applyBorder="1" applyAlignment="1">
      <alignment horizontal="center" vertical="center"/>
    </xf>
    <xf numFmtId="4" fontId="19" fillId="0" borderId="31" xfId="0" applyNumberFormat="1" applyFont="1" applyBorder="1" applyAlignment="1">
      <alignment horizontal="center" vertical="center"/>
    </xf>
    <xf numFmtId="4" fontId="19" fillId="0" borderId="27" xfId="0" applyNumberFormat="1" applyFont="1" applyBorder="1" applyAlignment="1">
      <alignment horizontal="center" vertical="center"/>
    </xf>
    <xf numFmtId="4" fontId="19" fillId="0" borderId="31" xfId="1" applyNumberFormat="1" applyFont="1" applyBorder="1" applyAlignment="1">
      <alignment horizontal="center" vertical="center"/>
    </xf>
    <xf numFmtId="4" fontId="19" fillId="0" borderId="44" xfId="1" applyNumberFormat="1" applyFont="1" applyBorder="1" applyAlignment="1">
      <alignment horizontal="center" vertical="center"/>
    </xf>
    <xf numFmtId="4" fontId="2" fillId="0" borderId="29" xfId="1" applyNumberFormat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4" fontId="14" fillId="4" borderId="27" xfId="0" applyNumberFormat="1" applyFont="1" applyFill="1" applyBorder="1" applyAlignment="1">
      <alignment horizontal="center" vertical="center"/>
    </xf>
    <xf numFmtId="169" fontId="2" fillId="0" borderId="45" xfId="2" applyNumberFormat="1" applyBorder="1"/>
    <xf numFmtId="169" fontId="2" fillId="0" borderId="18" xfId="2" applyNumberFormat="1" applyBorder="1"/>
    <xf numFmtId="169" fontId="2" fillId="0" borderId="0" xfId="2" applyNumberFormat="1"/>
    <xf numFmtId="169" fontId="2" fillId="0" borderId="44" xfId="2" applyNumberFormat="1" applyBorder="1"/>
    <xf numFmtId="164" fontId="5" fillId="0" borderId="35" xfId="0" applyNumberFormat="1" applyFont="1" applyFill="1" applyBorder="1" applyAlignment="1">
      <alignment horizontal="center" vertical="center" wrapText="1"/>
    </xf>
    <xf numFmtId="2" fontId="0" fillId="0" borderId="26" xfId="0" applyNumberFormat="1" applyFill="1" applyBorder="1" applyAlignment="1">
      <alignment horizontal="center" vertical="center"/>
    </xf>
    <xf numFmtId="4" fontId="14" fillId="4" borderId="46" xfId="0" applyNumberFormat="1" applyFont="1" applyFill="1" applyBorder="1" applyAlignment="1">
      <alignment horizontal="center" vertical="center"/>
    </xf>
    <xf numFmtId="166" fontId="14" fillId="4" borderId="9" xfId="0" applyNumberFormat="1" applyFont="1" applyFill="1" applyBorder="1" applyAlignment="1">
      <alignment horizontal="center" vertical="center"/>
    </xf>
    <xf numFmtId="4" fontId="14" fillId="4" borderId="44" xfId="0" applyNumberFormat="1" applyFont="1" applyFill="1" applyBorder="1" applyAlignment="1">
      <alignment horizontal="center" vertical="center"/>
    </xf>
    <xf numFmtId="166" fontId="14" fillId="4" borderId="45" xfId="0" applyNumberFormat="1" applyFont="1" applyFill="1" applyBorder="1" applyAlignment="1">
      <alignment horizontal="center" vertical="center"/>
    </xf>
    <xf numFmtId="166" fontId="14" fillId="4" borderId="18" xfId="0" applyNumberFormat="1" applyFont="1" applyFill="1" applyBorder="1" applyAlignment="1">
      <alignment horizontal="center" vertical="center"/>
    </xf>
    <xf numFmtId="4" fontId="14" fillId="4" borderId="29" xfId="0" applyNumberFormat="1" applyFont="1" applyFill="1" applyBorder="1" applyAlignment="1">
      <alignment horizontal="center" vertical="center"/>
    </xf>
    <xf numFmtId="167" fontId="14" fillId="4" borderId="32" xfId="0" applyNumberFormat="1" applyFont="1" applyFill="1" applyBorder="1" applyAlignment="1">
      <alignment horizontal="center" vertical="center"/>
    </xf>
    <xf numFmtId="166" fontId="14" fillId="4" borderId="36" xfId="0" applyNumberFormat="1" applyFont="1" applyFill="1" applyBorder="1" applyAlignment="1">
      <alignment horizontal="center" vertical="center"/>
    </xf>
    <xf numFmtId="4" fontId="14" fillId="4" borderId="32" xfId="0" applyNumberFormat="1" applyFont="1" applyFill="1" applyBorder="1" applyAlignment="1">
      <alignment horizontal="center" vertical="center"/>
    </xf>
    <xf numFmtId="4" fontId="14" fillId="4" borderId="50" xfId="0" applyNumberFormat="1" applyFont="1" applyFill="1" applyBorder="1" applyAlignment="1">
      <alignment horizontal="center" vertical="center"/>
    </xf>
    <xf numFmtId="166" fontId="14" fillId="4" borderId="52" xfId="0" applyNumberFormat="1" applyFont="1" applyFill="1" applyBorder="1" applyAlignment="1">
      <alignment horizontal="center" vertical="center"/>
    </xf>
    <xf numFmtId="4" fontId="14" fillId="4" borderId="33" xfId="0" applyNumberFormat="1" applyFont="1" applyFill="1" applyBorder="1" applyAlignment="1">
      <alignment horizontal="center" vertical="center"/>
    </xf>
    <xf numFmtId="166" fontId="14" fillId="4" borderId="14" xfId="0" applyNumberFormat="1" applyFont="1" applyFill="1" applyBorder="1" applyAlignment="1">
      <alignment horizontal="center" vertical="center"/>
    </xf>
    <xf numFmtId="166" fontId="14" fillId="4" borderId="6" xfId="0" applyNumberFormat="1" applyFont="1" applyFill="1" applyBorder="1" applyAlignment="1">
      <alignment horizontal="center" vertical="center"/>
    </xf>
    <xf numFmtId="4" fontId="0" fillId="0" borderId="0" xfId="0" applyNumberFormat="1" applyAlignment="1">
      <alignment horizontal="right"/>
    </xf>
    <xf numFmtId="166" fontId="12" fillId="0" borderId="17" xfId="1" applyNumberFormat="1" applyFont="1" applyFill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" vertical="center"/>
    </xf>
    <xf numFmtId="166" fontId="21" fillId="0" borderId="18" xfId="0" applyNumberFormat="1" applyFont="1" applyBorder="1" applyAlignment="1">
      <alignment horizontal="center" vertical="center"/>
    </xf>
    <xf numFmtId="1" fontId="2" fillId="0" borderId="20" xfId="1" applyNumberFormat="1" applyBorder="1" applyAlignment="1">
      <alignment horizontal="center" vertical="center"/>
    </xf>
    <xf numFmtId="166" fontId="21" fillId="0" borderId="53" xfId="0" applyNumberFormat="1" applyFont="1" applyBorder="1" applyAlignment="1">
      <alignment horizontal="center" vertical="center"/>
    </xf>
    <xf numFmtId="166" fontId="21" fillId="0" borderId="45" xfId="0" applyNumberFormat="1" applyFont="1" applyBorder="1" applyAlignment="1">
      <alignment horizontal="center" vertical="center"/>
    </xf>
    <xf numFmtId="166" fontId="25" fillId="0" borderId="0" xfId="0" applyNumberFormat="1" applyFont="1" applyAlignment="1">
      <alignment horizontal="center"/>
    </xf>
    <xf numFmtId="167" fontId="0" fillId="0" borderId="0" xfId="0" applyNumberFormat="1" applyAlignment="1">
      <alignment horizontal="center"/>
    </xf>
    <xf numFmtId="167" fontId="14" fillId="0" borderId="21" xfId="0" applyNumberFormat="1" applyFont="1" applyBorder="1" applyAlignment="1">
      <alignment horizontal="center" vertical="center"/>
    </xf>
    <xf numFmtId="164" fontId="5" fillId="0" borderId="23" xfId="0" applyNumberFormat="1" applyFont="1" applyBorder="1" applyAlignment="1">
      <alignment horizontal="center" vertical="center" wrapText="1"/>
    </xf>
    <xf numFmtId="2" fontId="14" fillId="4" borderId="32" xfId="0" applyNumberFormat="1" applyFont="1" applyFill="1" applyBorder="1" applyAlignment="1">
      <alignment horizontal="center" vertical="center"/>
    </xf>
    <xf numFmtId="165" fontId="14" fillId="4" borderId="32" xfId="0" applyNumberFormat="1" applyFont="1" applyFill="1" applyBorder="1" applyAlignment="1">
      <alignment horizontal="center" vertical="center"/>
    </xf>
    <xf numFmtId="165" fontId="14" fillId="4" borderId="45" xfId="0" applyNumberFormat="1" applyFont="1" applyFill="1" applyBorder="1" applyAlignment="1">
      <alignment horizontal="center" vertical="center"/>
    </xf>
    <xf numFmtId="167" fontId="14" fillId="4" borderId="45" xfId="0" applyNumberFormat="1" applyFont="1" applyFill="1" applyBorder="1" applyAlignment="1">
      <alignment horizontal="center" vertical="center"/>
    </xf>
    <xf numFmtId="165" fontId="14" fillId="4" borderId="30" xfId="0" applyNumberFormat="1" applyFont="1" applyFill="1" applyBorder="1" applyAlignment="1">
      <alignment horizontal="center" vertical="center"/>
    </xf>
    <xf numFmtId="167" fontId="14" fillId="4" borderId="30" xfId="0" applyNumberFormat="1" applyFont="1" applyFill="1" applyBorder="1" applyAlignment="1">
      <alignment horizontal="center" vertical="center"/>
    </xf>
    <xf numFmtId="0" fontId="5" fillId="0" borderId="20" xfId="2" applyFont="1" applyBorder="1" applyAlignment="1">
      <alignment horizontal="center" vertical="center" wrapText="1"/>
    </xf>
    <xf numFmtId="167" fontId="2" fillId="0" borderId="11" xfId="2" applyNumberFormat="1" applyBorder="1"/>
    <xf numFmtId="167" fontId="2" fillId="0" borderId="11" xfId="2" applyNumberFormat="1" applyBorder="1" applyAlignment="1">
      <alignment vertical="center"/>
    </xf>
    <xf numFmtId="169" fontId="14" fillId="0" borderId="11" xfId="2" applyNumberFormat="1" applyFont="1" applyFill="1" applyBorder="1"/>
    <xf numFmtId="169" fontId="2" fillId="0" borderId="17" xfId="2" applyNumberFormat="1" applyBorder="1"/>
    <xf numFmtId="0" fontId="2" fillId="0" borderId="0" xfId="1" applyAlignment="1">
      <alignment wrapText="1"/>
    </xf>
    <xf numFmtId="0" fontId="2" fillId="0" borderId="0" xfId="1" applyAlignment="1">
      <alignment horizontal="right"/>
    </xf>
    <xf numFmtId="170" fontId="14" fillId="0" borderId="32" xfId="2" applyNumberFormat="1" applyFont="1" applyFill="1" applyBorder="1"/>
    <xf numFmtId="170" fontId="2" fillId="0" borderId="32" xfId="2" applyNumberFormat="1" applyFill="1" applyBorder="1"/>
    <xf numFmtId="170" fontId="2" fillId="0" borderId="45" xfId="2" applyNumberFormat="1" applyBorder="1"/>
    <xf numFmtId="0" fontId="2" fillId="0" borderId="24" xfId="2" applyBorder="1"/>
    <xf numFmtId="0" fontId="5" fillId="0" borderId="36" xfId="2" applyFont="1" applyBorder="1"/>
    <xf numFmtId="167" fontId="2" fillId="0" borderId="24" xfId="2" applyNumberFormat="1" applyBorder="1"/>
    <xf numFmtId="169" fontId="2" fillId="0" borderId="25" xfId="2" applyNumberFormat="1" applyBorder="1"/>
    <xf numFmtId="167" fontId="2" fillId="0" borderId="25" xfId="2" applyNumberFormat="1" applyBorder="1"/>
    <xf numFmtId="167" fontId="2" fillId="0" borderId="36" xfId="2" applyNumberFormat="1" applyBorder="1"/>
    <xf numFmtId="0" fontId="2" fillId="0" borderId="33" xfId="2" applyFont="1" applyBorder="1" applyAlignment="1">
      <alignment horizontal="center"/>
    </xf>
    <xf numFmtId="167" fontId="2" fillId="0" borderId="13" xfId="2" applyNumberFormat="1" applyBorder="1"/>
    <xf numFmtId="166" fontId="26" fillId="0" borderId="20" xfId="0" applyNumberFormat="1" applyFont="1" applyBorder="1" applyAlignment="1">
      <alignment horizontal="center" vertical="center"/>
    </xf>
    <xf numFmtId="164" fontId="4" fillId="0" borderId="37" xfId="0" applyNumberFormat="1" applyFont="1" applyBorder="1" applyAlignment="1">
      <alignment horizontal="center" vertical="center" wrapText="1"/>
    </xf>
    <xf numFmtId="167" fontId="14" fillId="0" borderId="31" xfId="2" applyNumberFormat="1" applyFont="1" applyFill="1" applyBorder="1"/>
    <xf numFmtId="167" fontId="14" fillId="4" borderId="9" xfId="0" applyNumberFormat="1" applyFont="1" applyFill="1" applyBorder="1" applyAlignment="1">
      <alignment horizontal="center" vertical="center"/>
    </xf>
    <xf numFmtId="0" fontId="27" fillId="0" borderId="0" xfId="2" applyFont="1"/>
    <xf numFmtId="0" fontId="5" fillId="0" borderId="35" xfId="0" applyFont="1" applyBorder="1" applyAlignment="1">
      <alignment horizontal="center" vertical="center" wrapText="1"/>
    </xf>
    <xf numFmtId="0" fontId="28" fillId="0" borderId="0" xfId="0" applyFont="1"/>
    <xf numFmtId="0" fontId="28" fillId="3" borderId="26" xfId="0" applyFont="1" applyFill="1" applyBorder="1" applyAlignment="1">
      <alignment horizontal="center" vertical="center"/>
    </xf>
    <xf numFmtId="166" fontId="29" fillId="0" borderId="35" xfId="0" applyNumberFormat="1" applyFont="1" applyFill="1" applyBorder="1" applyAlignment="1">
      <alignment horizontal="center" vertical="center" wrapText="1"/>
    </xf>
    <xf numFmtId="164" fontId="28" fillId="0" borderId="20" xfId="0" applyNumberFormat="1" applyFont="1" applyBorder="1" applyAlignment="1">
      <alignment horizontal="center" vertical="center"/>
    </xf>
    <xf numFmtId="166" fontId="30" fillId="4" borderId="32" xfId="0" applyNumberFormat="1" applyFont="1" applyFill="1" applyBorder="1" applyAlignment="1">
      <alignment horizontal="center" vertical="center"/>
    </xf>
    <xf numFmtId="166" fontId="30" fillId="4" borderId="45" xfId="0" applyNumberFormat="1" applyFont="1" applyFill="1" applyBorder="1" applyAlignment="1">
      <alignment horizontal="center" vertical="center"/>
    </xf>
    <xf numFmtId="166" fontId="30" fillId="4" borderId="30" xfId="0" applyNumberFormat="1" applyFont="1" applyFill="1" applyBorder="1" applyAlignment="1">
      <alignment horizontal="center" vertical="center"/>
    </xf>
    <xf numFmtId="166" fontId="30" fillId="4" borderId="34" xfId="0" applyNumberFormat="1" applyFont="1" applyFill="1" applyBorder="1" applyAlignment="1">
      <alignment horizontal="center" vertical="center"/>
    </xf>
    <xf numFmtId="164" fontId="28" fillId="0" borderId="0" xfId="0" applyNumberFormat="1" applyFont="1"/>
    <xf numFmtId="0" fontId="31" fillId="0" borderId="0" xfId="2" applyFont="1" applyFill="1" applyBorder="1" applyAlignment="1">
      <alignment horizontal="right"/>
    </xf>
    <xf numFmtId="0" fontId="32" fillId="0" borderId="0" xfId="1" applyFont="1"/>
    <xf numFmtId="168" fontId="0" fillId="0" borderId="28" xfId="0" applyNumberFormat="1" applyFill="1" applyBorder="1" applyAlignment="1">
      <alignment horizontal="center" vertical="center"/>
    </xf>
    <xf numFmtId="0" fontId="6" fillId="4" borderId="8" xfId="1" applyNumberFormat="1" applyFont="1" applyFill="1" applyBorder="1" applyAlignment="1">
      <alignment horizontal="left" vertical="center" wrapText="1"/>
    </xf>
    <xf numFmtId="166" fontId="12" fillId="0" borderId="7" xfId="1" applyNumberFormat="1" applyFont="1" applyBorder="1" applyAlignment="1">
      <alignment horizontal="center" vertical="center"/>
    </xf>
    <xf numFmtId="167" fontId="14" fillId="4" borderId="28" xfId="0" applyNumberFormat="1" applyFont="1" applyFill="1" applyBorder="1" applyAlignment="1">
      <alignment horizontal="center" vertical="center"/>
    </xf>
    <xf numFmtId="166" fontId="30" fillId="4" borderId="28" xfId="0" applyNumberFormat="1" applyFont="1" applyFill="1" applyBorder="1" applyAlignment="1">
      <alignment horizontal="center" vertical="center"/>
    </xf>
    <xf numFmtId="2" fontId="14" fillId="0" borderId="8" xfId="0" applyNumberFormat="1" applyFont="1" applyBorder="1" applyAlignment="1">
      <alignment horizontal="center" vertical="center"/>
    </xf>
    <xf numFmtId="167" fontId="14" fillId="0" borderId="8" xfId="0" applyNumberFormat="1" applyFont="1" applyBorder="1" applyAlignment="1">
      <alignment horizontal="center" vertical="center"/>
    </xf>
    <xf numFmtId="2" fontId="0" fillId="0" borderId="8" xfId="0" applyNumberFormat="1" applyFont="1" applyBorder="1" applyAlignment="1">
      <alignment horizontal="center"/>
    </xf>
    <xf numFmtId="2" fontId="0" fillId="0" borderId="38" xfId="0" applyNumberFormat="1" applyFont="1" applyBorder="1" applyAlignment="1">
      <alignment horizontal="center"/>
    </xf>
    <xf numFmtId="166" fontId="21" fillId="0" borderId="28" xfId="0" applyNumberFormat="1" applyFont="1" applyBorder="1" applyAlignment="1">
      <alignment horizontal="center" vertical="center"/>
    </xf>
    <xf numFmtId="4" fontId="0" fillId="0" borderId="22" xfId="0" applyNumberFormat="1" applyBorder="1"/>
    <xf numFmtId="166" fontId="0" fillId="0" borderId="22" xfId="0" applyNumberFormat="1" applyBorder="1"/>
    <xf numFmtId="164" fontId="4" fillId="0" borderId="37" xfId="0" applyNumberFormat="1" applyFont="1" applyFill="1" applyBorder="1" applyAlignment="1">
      <alignment horizontal="center" vertical="center" wrapText="1"/>
    </xf>
    <xf numFmtId="166" fontId="0" fillId="0" borderId="20" xfId="0" applyNumberFormat="1" applyBorder="1"/>
    <xf numFmtId="166" fontId="21" fillId="0" borderId="7" xfId="0" applyNumberFormat="1" applyFont="1" applyBorder="1" applyAlignment="1">
      <alignment horizontal="center" vertical="center"/>
    </xf>
    <xf numFmtId="166" fontId="21" fillId="0" borderId="51" xfId="0" applyNumberFormat="1" applyFont="1" applyBorder="1" applyAlignment="1">
      <alignment horizontal="center" vertical="center"/>
    </xf>
    <xf numFmtId="166" fontId="21" fillId="0" borderId="13" xfId="0" applyNumberFormat="1" applyFont="1" applyBorder="1" applyAlignment="1">
      <alignment horizontal="center" vertical="center"/>
    </xf>
    <xf numFmtId="166" fontId="21" fillId="0" borderId="20" xfId="0" applyNumberFormat="1" applyFont="1" applyBorder="1" applyAlignment="1">
      <alignment horizontal="center" vertical="center"/>
    </xf>
    <xf numFmtId="166" fontId="21" fillId="4" borderId="7" xfId="0" applyNumberFormat="1" applyFont="1" applyFill="1" applyBorder="1" applyAlignment="1">
      <alignment horizontal="center" vertical="center"/>
    </xf>
    <xf numFmtId="2" fontId="4" fillId="0" borderId="3" xfId="1" applyNumberFormat="1" applyFont="1" applyBorder="1" applyAlignment="1">
      <alignment horizontal="center" vertical="center" wrapText="1"/>
    </xf>
    <xf numFmtId="2" fontId="0" fillId="0" borderId="21" xfId="0" applyNumberFormat="1" applyBorder="1"/>
    <xf numFmtId="4" fontId="21" fillId="0" borderId="8" xfId="0" applyNumberFormat="1" applyFont="1" applyBorder="1" applyAlignment="1">
      <alignment horizontal="center" vertical="center"/>
    </xf>
    <xf numFmtId="4" fontId="21" fillId="0" borderId="15" xfId="0" applyNumberFormat="1" applyFont="1" applyBorder="1" applyAlignment="1">
      <alignment horizontal="center" vertical="center"/>
    </xf>
    <xf numFmtId="4" fontId="21" fillId="0" borderId="14" xfId="0" applyNumberFormat="1" applyFont="1" applyBorder="1" applyAlignment="1">
      <alignment horizontal="center" vertical="center"/>
    </xf>
    <xf numFmtId="4" fontId="21" fillId="0" borderId="21" xfId="0" applyNumberFormat="1" applyFont="1" applyBorder="1" applyAlignment="1">
      <alignment horizontal="center" vertical="center"/>
    </xf>
    <xf numFmtId="167" fontId="21" fillId="0" borderId="0" xfId="0" applyNumberFormat="1" applyFont="1" applyFill="1" applyAlignment="1">
      <alignment horizontal="center"/>
    </xf>
    <xf numFmtId="167" fontId="14" fillId="0" borderId="0" xfId="0" applyNumberFormat="1" applyFont="1" applyFill="1" applyAlignment="1">
      <alignment horizontal="center"/>
    </xf>
    <xf numFmtId="166" fontId="14" fillId="0" borderId="0" xfId="0" applyNumberFormat="1" applyFont="1" applyFill="1" applyAlignment="1">
      <alignment horizontal="center"/>
    </xf>
    <xf numFmtId="166" fontId="30" fillId="0" borderId="0" xfId="0" applyNumberFormat="1" applyFont="1" applyFill="1" applyAlignment="1">
      <alignment horizontal="center"/>
    </xf>
    <xf numFmtId="167" fontId="14" fillId="4" borderId="7" xfId="0" applyNumberFormat="1" applyFont="1" applyFill="1" applyBorder="1" applyAlignment="1">
      <alignment horizontal="center" vertical="center"/>
    </xf>
    <xf numFmtId="1" fontId="2" fillId="0" borderId="12" xfId="1" applyNumberForma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7" fillId="4" borderId="14" xfId="1" applyFont="1" applyFill="1" applyBorder="1" applyAlignment="1">
      <alignment horizontal="left" vertical="center" wrapText="1"/>
    </xf>
    <xf numFmtId="169" fontId="12" fillId="0" borderId="0" xfId="2" applyNumberFormat="1" applyFont="1"/>
    <xf numFmtId="169" fontId="5" fillId="0" borderId="0" xfId="2" applyNumberFormat="1" applyFont="1"/>
    <xf numFmtId="169" fontId="5" fillId="0" borderId="0" xfId="2" applyNumberFormat="1" applyFont="1" applyFill="1" applyBorder="1" applyAlignment="1">
      <alignment horizontal="right"/>
    </xf>
    <xf numFmtId="169" fontId="14" fillId="0" borderId="32" xfId="2" applyNumberFormat="1" applyFont="1" applyFill="1" applyBorder="1"/>
    <xf numFmtId="166" fontId="14" fillId="0" borderId="32" xfId="0" applyNumberFormat="1" applyFont="1" applyFill="1" applyBorder="1" applyAlignment="1">
      <alignment horizontal="center" vertical="center"/>
    </xf>
    <xf numFmtId="167" fontId="14" fillId="0" borderId="32" xfId="2" applyNumberFormat="1" applyFont="1" applyFill="1" applyBorder="1" applyAlignment="1">
      <alignment vertical="center"/>
    </xf>
    <xf numFmtId="166" fontId="5" fillId="0" borderId="23" xfId="0" applyNumberFormat="1" applyFont="1" applyBorder="1" applyAlignment="1">
      <alignment horizontal="center" vertical="center" wrapText="1"/>
    </xf>
    <xf numFmtId="164" fontId="0" fillId="0" borderId="41" xfId="0" applyNumberFormat="1" applyBorder="1"/>
    <xf numFmtId="166" fontId="15" fillId="0" borderId="31" xfId="2" applyNumberFormat="1" applyFont="1" applyFill="1" applyBorder="1"/>
    <xf numFmtId="165" fontId="14" fillId="4" borderId="34" xfId="0" applyNumberFormat="1" applyFont="1" applyFill="1" applyBorder="1" applyAlignment="1">
      <alignment horizontal="center" vertical="center"/>
    </xf>
    <xf numFmtId="167" fontId="14" fillId="4" borderId="34" xfId="0" applyNumberFormat="1" applyFont="1" applyFill="1" applyBorder="1" applyAlignment="1">
      <alignment horizontal="center" vertical="center"/>
    </xf>
    <xf numFmtId="164" fontId="19" fillId="0" borderId="12" xfId="1" applyNumberFormat="1" applyFont="1" applyBorder="1" applyAlignment="1">
      <alignment horizontal="center" vertical="center"/>
    </xf>
    <xf numFmtId="4" fontId="19" fillId="0" borderId="33" xfId="1" applyNumberFormat="1" applyFont="1" applyBorder="1" applyAlignment="1">
      <alignment horizontal="center" vertical="center"/>
    </xf>
    <xf numFmtId="167" fontId="14" fillId="0" borderId="14" xfId="0" applyNumberFormat="1" applyFont="1" applyBorder="1" applyAlignment="1">
      <alignment horizontal="center" vertical="center"/>
    </xf>
    <xf numFmtId="164" fontId="2" fillId="0" borderId="12" xfId="1" applyNumberFormat="1" applyBorder="1" applyAlignment="1">
      <alignment horizontal="center" vertical="center"/>
    </xf>
    <xf numFmtId="4" fontId="2" fillId="0" borderId="33" xfId="1" applyNumberFormat="1" applyBorder="1" applyAlignment="1">
      <alignment horizontal="center" vertical="center"/>
    </xf>
    <xf numFmtId="166" fontId="14" fillId="0" borderId="45" xfId="0" applyNumberFormat="1" applyFont="1" applyBorder="1" applyAlignment="1">
      <alignment horizontal="center" vertical="center"/>
    </xf>
    <xf numFmtId="166" fontId="21" fillId="0" borderId="17" xfId="0" applyNumberFormat="1" applyFont="1" applyBorder="1" applyAlignment="1">
      <alignment horizontal="center" vertical="center"/>
    </xf>
    <xf numFmtId="4" fontId="21" fillId="0" borderId="18" xfId="0" applyNumberFormat="1" applyFont="1" applyBorder="1" applyAlignment="1">
      <alignment horizontal="center" vertical="center"/>
    </xf>
    <xf numFmtId="164" fontId="2" fillId="0" borderId="16" xfId="1" applyNumberFormat="1" applyBorder="1" applyAlignment="1">
      <alignment horizontal="center" vertical="center"/>
    </xf>
    <xf numFmtId="4" fontId="2" fillId="0" borderId="44" xfId="1" applyNumberFormat="1" applyBorder="1" applyAlignment="1">
      <alignment horizontal="center" vertical="center"/>
    </xf>
    <xf numFmtId="165" fontId="14" fillId="4" borderId="13" xfId="0" applyNumberFormat="1" applyFont="1" applyFill="1" applyBorder="1" applyAlignment="1">
      <alignment horizontal="center" vertical="center"/>
    </xf>
    <xf numFmtId="167" fontId="14" fillId="4" borderId="13" xfId="0" applyNumberFormat="1" applyFont="1" applyFill="1" applyBorder="1" applyAlignment="1">
      <alignment horizontal="center" vertical="center"/>
    </xf>
    <xf numFmtId="0" fontId="25" fillId="0" borderId="0" xfId="0" applyFont="1"/>
    <xf numFmtId="4" fontId="14" fillId="0" borderId="31" xfId="0" applyNumberFormat="1" applyFont="1" applyFill="1" applyBorder="1" applyAlignment="1">
      <alignment horizontal="center" vertical="center"/>
    </xf>
    <xf numFmtId="166" fontId="14" fillId="0" borderId="32" xfId="0" applyNumberFormat="1" applyFont="1" applyBorder="1" applyAlignment="1">
      <alignment horizontal="center" vertical="center"/>
    </xf>
    <xf numFmtId="166" fontId="21" fillId="0" borderId="11" xfId="0" applyNumberFormat="1" applyFont="1" applyBorder="1" applyAlignment="1">
      <alignment horizontal="center" vertical="center"/>
    </xf>
    <xf numFmtId="4" fontId="21" fillId="0" borderId="9" xfId="0" applyNumberFormat="1" applyFont="1" applyBorder="1" applyAlignment="1">
      <alignment horizontal="center" vertical="center"/>
    </xf>
    <xf numFmtId="164" fontId="2" fillId="0" borderId="10" xfId="1" applyNumberFormat="1" applyBorder="1" applyAlignment="1">
      <alignment horizontal="center" vertical="center"/>
    </xf>
    <xf numFmtId="4" fontId="2" fillId="0" borderId="31" xfId="1" applyNumberFormat="1" applyBorder="1" applyAlignment="1">
      <alignment horizontal="center" vertical="center"/>
    </xf>
    <xf numFmtId="166" fontId="14" fillId="4" borderId="21" xfId="0" applyNumberFormat="1" applyFont="1" applyFill="1" applyBorder="1" applyAlignment="1">
      <alignment horizontal="center" vertical="center"/>
    </xf>
    <xf numFmtId="4" fontId="14" fillId="4" borderId="54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</cellXfs>
  <cellStyles count="3">
    <cellStyle name="Normální" xfId="0" builtinId="0"/>
    <cellStyle name="normální 2" xfId="1" xr:uid="{00000000-0005-0000-0000-000001000000}"/>
    <cellStyle name="normální_rozpočet školství tab 7ab Z131207 2" xfId="2" xr:uid="{00000000-0005-0000-0000-000002000000}"/>
  </cellStyles>
  <dxfs count="0"/>
  <tableStyles count="0" defaultTableStyle="TableStyleMedium9" defaultPivotStyle="PivotStyleLight16"/>
  <colors>
    <mruColors>
      <color rgb="FFFFFFCC"/>
      <color rgb="FFFFFF99"/>
      <color rgb="FFEBFF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revisionHeaders" Target="revisions/revisionHeaders.xml"/></Relationships>
</file>

<file path=xl/revisions/_rels/revisionHeaders.xml.rels><?xml version="1.0" encoding="UTF-8" standalone="yes"?>
<Relationships xmlns="http://schemas.openxmlformats.org/package/2006/relationships"><Relationship Id="rId89" Type="http://schemas.openxmlformats.org/officeDocument/2006/relationships/revisionLog" Target="revisionLog44.xml"/><Relationship Id="rId104" Type="http://schemas.openxmlformats.org/officeDocument/2006/relationships/revisionLog" Target="revisionLog57.xml"/><Relationship Id="rId97" Type="http://schemas.openxmlformats.org/officeDocument/2006/relationships/revisionLog" Target="revisionLog1.xml"/><Relationship Id="rId63" Type="http://schemas.openxmlformats.org/officeDocument/2006/relationships/revisionLog" Target="revisionLog18.xml"/><Relationship Id="rId68" Type="http://schemas.openxmlformats.org/officeDocument/2006/relationships/revisionLog" Target="revisionLog23.xml"/><Relationship Id="rId76" Type="http://schemas.openxmlformats.org/officeDocument/2006/relationships/revisionLog" Target="revisionLog31.xml"/><Relationship Id="rId84" Type="http://schemas.openxmlformats.org/officeDocument/2006/relationships/revisionLog" Target="revisionLog39.xml"/><Relationship Id="rId71" Type="http://schemas.openxmlformats.org/officeDocument/2006/relationships/revisionLog" Target="revisionLog26.xml"/><Relationship Id="rId92" Type="http://schemas.openxmlformats.org/officeDocument/2006/relationships/revisionLog" Target="revisionLog47.xml"/><Relationship Id="rId96" Type="http://schemas.openxmlformats.org/officeDocument/2006/relationships/revisionLog" Target="revisionLog51.xml"/><Relationship Id="rId62" Type="http://schemas.openxmlformats.org/officeDocument/2006/relationships/revisionLog" Target="revisionLog17.xml"/><Relationship Id="rId70" Type="http://schemas.openxmlformats.org/officeDocument/2006/relationships/revisionLog" Target="revisionLog25.xml"/><Relationship Id="rId75" Type="http://schemas.openxmlformats.org/officeDocument/2006/relationships/revisionLog" Target="revisionLog30.xml"/><Relationship Id="rId83" Type="http://schemas.openxmlformats.org/officeDocument/2006/relationships/revisionLog" Target="revisionLog38.xml"/><Relationship Id="rId88" Type="http://schemas.openxmlformats.org/officeDocument/2006/relationships/revisionLog" Target="revisionLog43.xml"/><Relationship Id="rId91" Type="http://schemas.openxmlformats.org/officeDocument/2006/relationships/revisionLog" Target="revisionLog46.xml"/><Relationship Id="rId102" Type="http://schemas.openxmlformats.org/officeDocument/2006/relationships/revisionLog" Target="revisionLog55.xml"/><Relationship Id="rId87" Type="http://schemas.openxmlformats.org/officeDocument/2006/relationships/revisionLog" Target="revisionLog42.xml"/><Relationship Id="rId66" Type="http://schemas.openxmlformats.org/officeDocument/2006/relationships/revisionLog" Target="revisionLog21.xml"/><Relationship Id="rId74" Type="http://schemas.openxmlformats.org/officeDocument/2006/relationships/revisionLog" Target="revisionLog29.xml"/><Relationship Id="rId79" Type="http://schemas.openxmlformats.org/officeDocument/2006/relationships/revisionLog" Target="revisionLog34.xml"/><Relationship Id="rId95" Type="http://schemas.openxmlformats.org/officeDocument/2006/relationships/revisionLog" Target="revisionLog50.xml"/><Relationship Id="rId82" Type="http://schemas.openxmlformats.org/officeDocument/2006/relationships/revisionLog" Target="revisionLog37.xml"/><Relationship Id="rId90" Type="http://schemas.openxmlformats.org/officeDocument/2006/relationships/revisionLog" Target="revisionLog45.xml"/><Relationship Id="rId101" Type="http://schemas.openxmlformats.org/officeDocument/2006/relationships/revisionLog" Target="revisionLog54.xml"/><Relationship Id="rId99" Type="http://schemas.openxmlformats.org/officeDocument/2006/relationships/revisionLog" Target="revisionLog52.xml"/><Relationship Id="rId65" Type="http://schemas.openxmlformats.org/officeDocument/2006/relationships/revisionLog" Target="revisionLog20.xml"/><Relationship Id="rId73" Type="http://schemas.openxmlformats.org/officeDocument/2006/relationships/revisionLog" Target="revisionLog28.xml"/><Relationship Id="rId78" Type="http://schemas.openxmlformats.org/officeDocument/2006/relationships/revisionLog" Target="revisionLog33.xml"/><Relationship Id="rId81" Type="http://schemas.openxmlformats.org/officeDocument/2006/relationships/revisionLog" Target="revisionLog36.xml"/><Relationship Id="rId86" Type="http://schemas.openxmlformats.org/officeDocument/2006/relationships/revisionLog" Target="revisionLog41.xml"/><Relationship Id="rId94" Type="http://schemas.openxmlformats.org/officeDocument/2006/relationships/revisionLog" Target="revisionLog49.xml"/><Relationship Id="rId105" Type="http://schemas.openxmlformats.org/officeDocument/2006/relationships/revisionLog" Target="revisionLog58.xml"/><Relationship Id="rId100" Type="http://schemas.openxmlformats.org/officeDocument/2006/relationships/revisionLog" Target="revisionLog53.xml"/><Relationship Id="rId64" Type="http://schemas.openxmlformats.org/officeDocument/2006/relationships/revisionLog" Target="revisionLog19.xml"/><Relationship Id="rId69" Type="http://schemas.openxmlformats.org/officeDocument/2006/relationships/revisionLog" Target="revisionLog24.xml"/><Relationship Id="rId77" Type="http://schemas.openxmlformats.org/officeDocument/2006/relationships/revisionLog" Target="revisionLog32.xml"/><Relationship Id="rId98" Type="http://schemas.openxmlformats.org/officeDocument/2006/relationships/revisionLog" Target="revisionLog2.xml"/><Relationship Id="rId72" Type="http://schemas.openxmlformats.org/officeDocument/2006/relationships/revisionLog" Target="revisionLog27.xml"/><Relationship Id="rId80" Type="http://schemas.openxmlformats.org/officeDocument/2006/relationships/revisionLog" Target="revisionLog35.xml"/><Relationship Id="rId85" Type="http://schemas.openxmlformats.org/officeDocument/2006/relationships/revisionLog" Target="revisionLog40.xml"/><Relationship Id="rId93" Type="http://schemas.openxmlformats.org/officeDocument/2006/relationships/revisionLog" Target="revisionLog48.xml"/><Relationship Id="rId67" Type="http://schemas.openxmlformats.org/officeDocument/2006/relationships/revisionLog" Target="revisionLog22.xml"/><Relationship Id="rId103" Type="http://schemas.openxmlformats.org/officeDocument/2006/relationships/revisionLog" Target="revisionLog56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B1211F88-219A-46A2-B393-283DD867BE0B}" diskRevisions="1" revisionId="1018" version="2">
  <header guid="{2F5916ED-CDE2-4F65-A2F9-6858C99DB7BA}" dateTime="2025-11-18T12:57:06" maxSheetId="4" userName="Kopřivová Alena" r:id="rId62">
    <sheetIdMap count="3">
      <sheetId val="1"/>
      <sheetId val="2"/>
      <sheetId val="3"/>
    </sheetIdMap>
  </header>
  <header guid="{7B10342C-A902-4354-A42F-062B21026BE3}" dateTime="2025-11-19T07:47:46" maxSheetId="4" userName="Steklíková Dagmar" r:id="rId63" minRId="825">
    <sheetIdMap count="3">
      <sheetId val="1"/>
      <sheetId val="2"/>
      <sheetId val="3"/>
    </sheetIdMap>
  </header>
  <header guid="{541E06BA-18B9-4B1D-8A96-94117060B0C4}" dateTime="2025-11-20T20:27:20" maxSheetId="4" userName="Jarkovský Václav Ing." r:id="rId64" minRId="829">
    <sheetIdMap count="3">
      <sheetId val="1"/>
      <sheetId val="2"/>
      <sheetId val="3"/>
    </sheetIdMap>
  </header>
  <header guid="{F588DBEC-C3F2-48F4-A347-C3DB1CEDA46D}" dateTime="2025-11-21T07:41:21" maxSheetId="4" userName="Beskydová Sabina Ing." r:id="rId65" minRId="834">
    <sheetIdMap count="3">
      <sheetId val="1"/>
      <sheetId val="2"/>
      <sheetId val="3"/>
    </sheetIdMap>
  </header>
  <header guid="{8DEE885E-6B6C-4825-9B56-8F16B1944803}" dateTime="2025-11-21T13:44:05" maxSheetId="4" userName="Kopřivová Alena" r:id="rId66">
    <sheetIdMap count="3">
      <sheetId val="1"/>
      <sheetId val="2"/>
      <sheetId val="3"/>
    </sheetIdMap>
  </header>
  <header guid="{EC31E636-CAAA-49A4-9F56-7CBEA1037925}" dateTime="2025-11-23T20:04:52" maxSheetId="4" userName="Jarkovský Václav Ing." r:id="rId67" minRId="839">
    <sheetIdMap count="3">
      <sheetId val="1"/>
      <sheetId val="2"/>
      <sheetId val="3"/>
    </sheetIdMap>
  </header>
  <header guid="{52B80DA2-7DCC-4194-826B-DFB936F31543}" dateTime="2025-11-23T20:29:27" maxSheetId="4" userName="Jarkovský Václav Ing." r:id="rId68" minRId="844" maxRId="845">
    <sheetIdMap count="3">
      <sheetId val="1"/>
      <sheetId val="2"/>
      <sheetId val="3"/>
    </sheetIdMap>
  </header>
  <header guid="{BB06FF63-CEB0-4B5F-A748-EE1AD8625D3D}" dateTime="2025-11-24T10:13:19" maxSheetId="4" userName="Jarkovský Václav Ing." r:id="rId69" minRId="850">
    <sheetIdMap count="3">
      <sheetId val="1"/>
      <sheetId val="2"/>
      <sheetId val="3"/>
    </sheetIdMap>
  </header>
  <header guid="{521F7431-7204-417E-885A-A11D370EE164}" dateTime="2025-11-25T06:51:59" maxSheetId="4" userName="Kopřivová Alena" r:id="rId70" minRId="855" maxRId="856">
    <sheetIdMap count="3">
      <sheetId val="1"/>
      <sheetId val="2"/>
      <sheetId val="3"/>
    </sheetIdMap>
  </header>
  <header guid="{71378A39-2D7C-4F44-9EE8-A4A206B5D1C3}" dateTime="2025-11-25T06:54:08" maxSheetId="4" userName="Kopřivová Alena" r:id="rId71" minRId="861">
    <sheetIdMap count="3">
      <sheetId val="1"/>
      <sheetId val="2"/>
      <sheetId val="3"/>
    </sheetIdMap>
  </header>
  <header guid="{6AC1C55B-2D5D-4D44-A7BC-8023F868D161}" dateTime="2025-11-25T10:58:19" maxSheetId="4" userName="Steklíková Dagmar" r:id="rId72" minRId="862">
    <sheetIdMap count="3">
      <sheetId val="1"/>
      <sheetId val="2"/>
      <sheetId val="3"/>
    </sheetIdMap>
  </header>
  <header guid="{00B7072C-722E-4737-A068-8C091891C441}" dateTime="2025-11-25T12:22:15" maxSheetId="4" userName="Jarkovský Václav Ing." r:id="rId73" minRId="866" maxRId="867">
    <sheetIdMap count="3">
      <sheetId val="1"/>
      <sheetId val="2"/>
      <sheetId val="3"/>
    </sheetIdMap>
  </header>
  <header guid="{B4D6808C-B94C-44E3-BDD8-904CB163D4E1}" dateTime="2025-11-25T12:24:01" maxSheetId="4" userName="Jarkovský Václav Ing." r:id="rId74" minRId="872">
    <sheetIdMap count="3">
      <sheetId val="1"/>
      <sheetId val="2"/>
      <sheetId val="3"/>
    </sheetIdMap>
  </header>
  <header guid="{ABB3917F-06F9-4000-BC47-5DDB741D5ED9}" dateTime="2025-11-25T12:25:53" maxSheetId="4" userName="Jarkovský Václav Ing." r:id="rId75" minRId="873">
    <sheetIdMap count="3">
      <sheetId val="1"/>
      <sheetId val="2"/>
      <sheetId val="3"/>
    </sheetIdMap>
  </header>
  <header guid="{FF661F29-6214-44EF-A195-94144D0CBFE9}" dateTime="2025-11-26T19:44:18" maxSheetId="4" userName="Jarkovský Václav Ing." r:id="rId76" minRId="874" maxRId="875">
    <sheetIdMap count="3">
      <sheetId val="1"/>
      <sheetId val="2"/>
      <sheetId val="3"/>
    </sheetIdMap>
  </header>
  <header guid="{FF5C9C4E-94F1-4420-A998-C0976A5ADD9A}" dateTime="2025-11-27T07:00:34" maxSheetId="4" userName="Kopřivová Alena" r:id="rId77" minRId="880">
    <sheetIdMap count="3">
      <sheetId val="1"/>
      <sheetId val="2"/>
      <sheetId val="3"/>
    </sheetIdMap>
  </header>
  <header guid="{C600F2D7-27DF-45E7-A281-B3DB8CAE77D0}" dateTime="2025-11-27T12:40:49" maxSheetId="4" userName="Jarkovský Václav Ing." r:id="rId78" minRId="885">
    <sheetIdMap count="3">
      <sheetId val="1"/>
      <sheetId val="2"/>
      <sheetId val="3"/>
    </sheetIdMap>
  </header>
  <header guid="{29F97D6B-C019-4A95-9004-E49304EAE900}" dateTime="2025-11-27T13:27:49" maxSheetId="4" userName="Jarkovský Václav Ing." r:id="rId79" minRId="890">
    <sheetIdMap count="3">
      <sheetId val="1"/>
      <sheetId val="2"/>
      <sheetId val="3"/>
    </sheetIdMap>
  </header>
  <header guid="{1502D5EA-078F-425D-B562-F8E1F682D8B9}" dateTime="2025-11-27T13:51:03" maxSheetId="4" userName="Beskydová Sabina Ing." r:id="rId80">
    <sheetIdMap count="3">
      <sheetId val="1"/>
      <sheetId val="2"/>
      <sheetId val="3"/>
    </sheetIdMap>
  </header>
  <header guid="{D00E8C7A-220F-465D-92B2-1097FFBAED24}" dateTime="2025-11-27T13:53:35" maxSheetId="4" userName="Beskydová Sabina Ing." r:id="rId81" minRId="898">
    <sheetIdMap count="3">
      <sheetId val="1"/>
      <sheetId val="2"/>
      <sheetId val="3"/>
    </sheetIdMap>
  </header>
  <header guid="{93BB64B4-6E89-4509-AD13-E94B3B831444}" dateTime="2025-11-28T10:55:35" maxSheetId="4" userName="Kopřivová Alena" r:id="rId82" minRId="899">
    <sheetIdMap count="3">
      <sheetId val="1"/>
      <sheetId val="2"/>
      <sheetId val="3"/>
    </sheetIdMap>
  </header>
  <header guid="{4438994E-02EE-4644-85BD-F4AE725C31C2}" dateTime="2025-12-01T06:52:45" maxSheetId="4" userName="Kopřivová Alena" r:id="rId83" minRId="904">
    <sheetIdMap count="3">
      <sheetId val="1"/>
      <sheetId val="2"/>
      <sheetId val="3"/>
    </sheetIdMap>
  </header>
  <header guid="{8664D083-7232-4C49-96BA-9E87DA94F401}" dateTime="2025-12-01T06:58:08" maxSheetId="4" userName="Steklíková Dagmar" r:id="rId84" minRId="909" maxRId="911">
    <sheetIdMap count="3">
      <sheetId val="1"/>
      <sheetId val="2"/>
      <sheetId val="3"/>
    </sheetIdMap>
  </header>
  <header guid="{7F17257D-9797-412E-9F65-6CBA5E43616B}" dateTime="2025-12-01T13:29:46" maxSheetId="4" userName="Steklíková Dagmar" r:id="rId85" minRId="915" maxRId="916">
    <sheetIdMap count="3">
      <sheetId val="1"/>
      <sheetId val="2"/>
      <sheetId val="3"/>
    </sheetIdMap>
  </header>
  <header guid="{8A5AC0BA-9C53-4ABE-AEBC-D6A91F0FEF84}" dateTime="2025-12-01T14:02:20" maxSheetId="4" userName="Steklíková Dagmar" r:id="rId86" minRId="920" maxRId="921">
    <sheetIdMap count="3">
      <sheetId val="1"/>
      <sheetId val="2"/>
      <sheetId val="3"/>
    </sheetIdMap>
  </header>
  <header guid="{1D5DA4EE-0A61-4432-B1A1-75BA899797A4}" dateTime="2025-12-01T14:56:56" maxSheetId="4" userName="Beskydová Sabina Ing." r:id="rId87" minRId="925">
    <sheetIdMap count="3">
      <sheetId val="1"/>
      <sheetId val="2"/>
      <sheetId val="3"/>
    </sheetIdMap>
  </header>
  <header guid="{BF314181-34ED-41F9-AC11-9A0A24684F87}" dateTime="2025-12-01T16:45:41" maxSheetId="4" userName="Kopřivová Alena" r:id="rId88" minRId="929" maxRId="934">
    <sheetIdMap count="3">
      <sheetId val="1"/>
      <sheetId val="2"/>
      <sheetId val="3"/>
    </sheetIdMap>
  </header>
  <header guid="{F90318B0-25B3-4D62-913E-272EA80631C9}" dateTime="2025-12-01T22:25:29" maxSheetId="4" userName="Jarkovský Václav Ing." r:id="rId89">
    <sheetIdMap count="3">
      <sheetId val="1"/>
      <sheetId val="2"/>
      <sheetId val="3"/>
    </sheetIdMap>
  </header>
  <header guid="{0AE7D259-4ECF-4D2C-B693-2D73C8EF17E1}" dateTime="2025-12-02T06:42:37" maxSheetId="4" userName="Kopřivová Alena" r:id="rId90" minRId="943">
    <sheetIdMap count="3">
      <sheetId val="1"/>
      <sheetId val="2"/>
      <sheetId val="3"/>
    </sheetIdMap>
  </header>
  <header guid="{218205CB-4FB1-430D-9DA4-0F53E6BD0639}" dateTime="2025-12-02T06:44:22" maxSheetId="4" userName="Jarkovský Václav Ing." r:id="rId91" minRId="948" maxRId="949">
    <sheetIdMap count="3">
      <sheetId val="1"/>
      <sheetId val="2"/>
      <sheetId val="3"/>
    </sheetIdMap>
  </header>
  <header guid="{C80C03F8-48BD-49A7-B618-7EA9712AC42F}" dateTime="2025-12-02T07:12:02" maxSheetId="4" userName="Jarkovský Václav Ing." r:id="rId92" minRId="954">
    <sheetIdMap count="3">
      <sheetId val="1"/>
      <sheetId val="2"/>
      <sheetId val="3"/>
    </sheetIdMap>
  </header>
  <header guid="{2DB362FE-E3AF-44A6-8BEF-C52562A2B206}" dateTime="2025-12-02T07:37:34" maxSheetId="4" userName="Kopřivová Alena" r:id="rId93">
    <sheetIdMap count="3">
      <sheetId val="1"/>
      <sheetId val="2"/>
      <sheetId val="3"/>
    </sheetIdMap>
  </header>
  <header guid="{F64D006A-E24D-4C51-A3A8-C44F2A2550A9}" dateTime="2025-12-02T09:31:03" maxSheetId="4" userName="Jarkovský Václav Ing." r:id="rId94" minRId="963">
    <sheetIdMap count="3">
      <sheetId val="1"/>
      <sheetId val="2"/>
      <sheetId val="3"/>
    </sheetIdMap>
  </header>
  <header guid="{2D8C1CC8-5CD6-4C08-BF87-330D0F1C4F2A}" dateTime="2025-12-02T09:34:26" maxSheetId="4" userName="Jarkovský Václav Ing." r:id="rId95">
    <sheetIdMap count="3">
      <sheetId val="1"/>
      <sheetId val="2"/>
      <sheetId val="3"/>
    </sheetIdMap>
  </header>
  <header guid="{94BA0BEF-FFFF-47B1-BEE1-9B8ECF439D61}" dateTime="2025-12-02T20:01:13" maxSheetId="4" userName="Jarkovský Václav Ing." r:id="rId96" minRId="972" maxRId="974">
    <sheetIdMap count="3">
      <sheetId val="1"/>
      <sheetId val="2"/>
      <sheetId val="3"/>
    </sheetIdMap>
  </header>
  <header guid="{3839A117-781B-48D2-8734-CB0ACC6C28D0}" dateTime="2025-12-03T09:46:01" maxSheetId="4" userName="Jarkovský Václav Ing." r:id="rId97" minRId="975">
    <sheetIdMap count="3">
      <sheetId val="1"/>
      <sheetId val="2"/>
      <sheetId val="3"/>
    </sheetIdMap>
  </header>
  <header guid="{B3B0A9C6-4A65-41FD-96F5-52F5993DA303}" dateTime="2025-12-03T09:47:49" maxSheetId="4" userName="Jarkovský Václav Ing." r:id="rId98" minRId="980">
    <sheetIdMap count="3">
      <sheetId val="1"/>
      <sheetId val="2"/>
      <sheetId val="3"/>
    </sheetIdMap>
  </header>
  <header guid="{7985F33C-5648-41F0-BDD8-EA67DC37AFCB}" dateTime="2025-12-03T09:56:46" maxSheetId="4" userName="Jarkovský Václav Ing." r:id="rId99" minRId="981">
    <sheetIdMap count="3">
      <sheetId val="1"/>
      <sheetId val="2"/>
      <sheetId val="3"/>
    </sheetIdMap>
  </header>
  <header guid="{6BF72F97-525B-4A9B-8B98-BBFA4F485485}" dateTime="2025-12-03T10:13:03" maxSheetId="4" userName="Jarkovský Václav Ing." r:id="rId100">
    <sheetIdMap count="3">
      <sheetId val="1"/>
      <sheetId val="2"/>
      <sheetId val="3"/>
    </sheetIdMap>
  </header>
  <header guid="{549F9614-C739-4F41-9FCE-8EBAC127E4E0}" dateTime="2025-12-03T12:47:36" maxSheetId="4" userName="Jarkovský Václav Ing." r:id="rId101" minRId="990" maxRId="994">
    <sheetIdMap count="3">
      <sheetId val="1"/>
      <sheetId val="2"/>
      <sheetId val="3"/>
    </sheetIdMap>
  </header>
  <header guid="{1081BA88-4D0C-469C-8646-8A5FE07031F6}" dateTime="2025-12-03T20:34:52" maxSheetId="4" userName="Jarkovský Václav Ing." r:id="rId102" minRId="999">
    <sheetIdMap count="3">
      <sheetId val="1"/>
      <sheetId val="2"/>
      <sheetId val="3"/>
    </sheetIdMap>
  </header>
  <header guid="{F3936515-2122-42BC-8000-42E7D0B122CC}" dateTime="2025-12-03T21:00:45" maxSheetId="4" userName="Jarkovský Václav Ing." r:id="rId103">
    <sheetIdMap count="3">
      <sheetId val="1"/>
      <sheetId val="2"/>
      <sheetId val="3"/>
    </sheetIdMap>
  </header>
  <header guid="{55502EAE-4DAF-4742-B754-BA4B009523B0}" dateTime="2025-12-04T08:25:43" maxSheetId="4" userName="Jarkovský Václav Ing." r:id="rId104" minRId="1008" maxRId="1010">
    <sheetIdMap count="3">
      <sheetId val="1"/>
      <sheetId val="2"/>
      <sheetId val="3"/>
    </sheetIdMap>
  </header>
  <header guid="{B1211F88-219A-46A2-B393-283DD867BE0B}" dateTime="2025-12-17T19:11:35" maxSheetId="4" userName="Olšáková Andrea Mgr." r:id="rId105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75" sId="2" numFmtId="4">
    <nc r="D9">
      <v>934039.17</v>
    </nc>
  </rcc>
  <rfmt sheetId="2" sqref="D9">
    <dxf>
      <numFmt numFmtId="172" formatCode="#,##0.0000"/>
    </dxf>
  </rfmt>
  <rfmt sheetId="2" sqref="D9">
    <dxf>
      <numFmt numFmtId="166" formatCode="#,##0.000"/>
    </dxf>
  </rfmt>
  <rfmt sheetId="2" sqref="L9">
    <dxf>
      <numFmt numFmtId="170" formatCode="0.0000"/>
    </dxf>
  </rfmt>
  <rfmt sheetId="2" sqref="L9">
    <dxf>
      <numFmt numFmtId="167" formatCode="0.000"/>
    </dxf>
  </rfmt>
  <rfmt sheetId="2" sqref="G14">
    <dxf>
      <numFmt numFmtId="170" formatCode="0.0000"/>
    </dxf>
  </rfmt>
  <rfmt sheetId="2" sqref="G14">
    <dxf>
      <numFmt numFmtId="169" formatCode="0.00000"/>
    </dxf>
  </rfmt>
  <rfmt sheetId="2" sqref="L9">
    <dxf>
      <numFmt numFmtId="170" formatCode="0.0000"/>
    </dxf>
  </rfmt>
  <rfmt sheetId="2" sqref="L9">
    <dxf>
      <numFmt numFmtId="169" formatCode="0.00000"/>
    </dxf>
  </rfmt>
  <rfmt sheetId="2" sqref="L9">
    <dxf>
      <numFmt numFmtId="170" formatCode="0.0000"/>
    </dxf>
  </rfmt>
  <rfmt sheetId="2" sqref="D9">
    <dxf>
      <numFmt numFmtId="170" formatCode="0.0000"/>
    </dxf>
  </rfmt>
  <rcv guid="{ECA95C7A-EFD8-4EC4-85A2-34F63C8C25EF}" action="delete"/>
  <rdn rId="0" localSheetId="1" customView="1" name="Z_ECA95C7A_EFD8_4EC4_85A2_34F63C8C25EF_.wvu.PrintArea" hidden="1" oldHidden="1">
    <formula>'tabulka 6a'!$E$6:$AC$79</formula>
    <oldFormula>'tabulka 6a'!$E$6:$AC$79</oldFormula>
  </rdn>
  <rdn rId="0" localSheetId="1" customView="1" name="Z_ECA95C7A_EFD8_4EC4_85A2_34F63C8C25EF_.wvu.PrintTitles" hidden="1" oldHidden="1">
    <formula>'tabulka 6a'!$A:$D,'tabulka 6a'!$1:$5</formula>
    <oldFormula>'tabulka 6a'!$A:$D,'tabulka 6a'!$1:$5</oldFormula>
  </rdn>
  <rdn rId="0" localSheetId="1" customView="1" name="Z_ECA95C7A_EFD8_4EC4_85A2_34F63C8C25EF_.wvu.Cols" hidden="1" oldHidden="1">
    <formula>'tabulka 6a'!$C:$C,'tabulka 6a'!$L:$L</formula>
    <oldFormula>'tabulka 6a'!$C:$C,'tabulka 6a'!$L:$L</oldFormula>
  </rdn>
  <rdn rId="0" localSheetId="1" customView="1" name="Z_ECA95C7A_EFD8_4EC4_85A2_34F63C8C25EF_.wvu.FilterData" hidden="1" oldHidden="1">
    <formula>'tabulka 6a'!$A$5:$AE$77</formula>
    <oldFormula>'tabulka 6a'!$A$5:$AE$77</oldFormula>
  </rdn>
  <rcv guid="{ECA95C7A-EFD8-4EC4-85A2-34F63C8C25EF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80" sId="2" numFmtId="4">
    <oc r="D9">
      <v>934039.17</v>
    </oc>
    <nc r="D9">
      <v>934033.17</v>
    </nc>
  </rcc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mt sheetId="1" cell="P33" guid="{14E0AEEA-0CF4-4C26-99D9-E125F999B3C6}" author="Kopřivová Alena" newLength="93"/>
  <rcv guid="{15764750-8AF9-45DF-9450-B30F8151D6AB}" action="delete"/>
  <rdn rId="0" localSheetId="1" customView="1" name="Z_15764750_8AF9_45DF_9450_B30F8151D6AB_.wvu.PrintArea" hidden="1" oldHidden="1">
    <formula>'tabulka 6a'!$E$6:$AC$79</formula>
    <oldFormula>'tabulka 6a'!$E$6:$AC$79</oldFormula>
  </rdn>
  <rdn rId="0" localSheetId="1" customView="1" name="Z_15764750_8AF9_45DF_9450_B30F8151D6AB_.wvu.PrintTitles" hidden="1" oldHidden="1">
    <formula>'tabulka 6a'!$A:$D,'tabulka 6a'!$1:$5</formula>
    <oldFormula>'tabulka 6a'!$A:$D,'tabulka 6a'!$1:$5</oldFormula>
  </rdn>
  <rdn rId="0" localSheetId="1" customView="1" name="Z_15764750_8AF9_45DF_9450_B30F8151D6AB_.wvu.Cols" hidden="1" oldHidden="1">
    <formula>'tabulka 6a'!$C:$C</formula>
    <oldFormula>'tabulka 6a'!$C:$C</oldFormula>
  </rdn>
  <rdn rId="0" localSheetId="1" customView="1" name="Z_15764750_8AF9_45DF_9450_B30F8151D6AB_.wvu.FilterData" hidden="1" oldHidden="1">
    <formula>'tabulka 6a'!$A$5:$AC$77</formula>
    <oldFormula>'tabulka 6a'!$A$5:$AC$77</oldFormula>
  </rdn>
  <rcv guid="{15764750-8AF9-45DF-9450-B30F8151D6AB}" action="add"/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25" sId="1" numFmtId="4">
    <nc r="I23">
      <v>300</v>
    </nc>
  </rcc>
  <rcmt sheetId="1" cell="I23" guid="{B40AA444-10A9-40A7-BE43-0CD691484656}" author="Steklíková Dagmar" newLength="63"/>
  <rcv guid="{B56BB743-ACD1-4F1C-A4EC-86D4E390A4F0}" action="delete"/>
  <rdn rId="0" localSheetId="1" customView="1" name="Z_B56BB743_ACD1_4F1C_A4EC_86D4E390A4F0_.wvu.PrintArea" hidden="1" oldHidden="1">
    <formula>'tabulka 6a'!$E$6:$AC$83</formula>
    <oldFormula>'tabulka 6a'!$E$6:$AC$83</oldFormula>
  </rdn>
  <rdn rId="0" localSheetId="1" customView="1" name="Z_B56BB743_ACD1_4F1C_A4EC_86D4E390A4F0_.wvu.PrintTitles" hidden="1" oldHidden="1">
    <formula>'tabulka 6a'!$A:$D,'tabulka 6a'!$1:$5</formula>
    <oldFormula>'tabulka 6a'!$A:$D,'tabulka 6a'!$1:$5</oldFormula>
  </rdn>
  <rdn rId="0" localSheetId="1" customView="1" name="Z_B56BB743_ACD1_4F1C_A4EC_86D4E390A4F0_.wvu.FilterData" hidden="1" oldHidden="1">
    <formula>'tabulka 6a'!$A$5:$AC$77</formula>
    <oldFormula>'tabulka 6a'!$A$5:$AC$77</oldFormula>
  </rdn>
  <rcv guid="{B56BB743-ACD1-4F1C-A4EC-86D4E390A4F0}" action="add"/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29" sId="1" numFmtId="4">
    <nc r="I43">
      <v>40.72</v>
    </nc>
  </rcc>
  <rcmt sheetId="1" cell="I43" guid="{32DFD8E3-C41C-4F92-8B58-56B7B69BE7AF}" author="Jarkovský Václav Ing." newLength="62"/>
  <rcv guid="{ECA95C7A-EFD8-4EC4-85A2-34F63C8C25EF}" action="delete"/>
  <rdn rId="0" localSheetId="1" customView="1" name="Z_ECA95C7A_EFD8_4EC4_85A2_34F63C8C25EF_.wvu.PrintArea" hidden="1" oldHidden="1">
    <formula>'tabulka 6a'!$E$6:$AC$79</formula>
    <oldFormula>'tabulka 6a'!$E$6:$AC$79</oldFormula>
  </rdn>
  <rdn rId="0" localSheetId="1" customView="1" name="Z_ECA95C7A_EFD8_4EC4_85A2_34F63C8C25EF_.wvu.PrintTitles" hidden="1" oldHidden="1">
    <formula>'tabulka 6a'!$A:$D,'tabulka 6a'!$1:$5</formula>
    <oldFormula>'tabulka 6a'!$A:$D,'tabulka 6a'!$1:$5</oldFormula>
  </rdn>
  <rdn rId="0" localSheetId="1" customView="1" name="Z_ECA95C7A_EFD8_4EC4_85A2_34F63C8C25EF_.wvu.Cols" hidden="1" oldHidden="1">
    <formula>'tabulka 6a'!$C:$C,'tabulka 6a'!$L:$L</formula>
    <oldFormula>'tabulka 6a'!$C:$C,'tabulka 6a'!$L:$L</oldFormula>
  </rdn>
  <rdn rId="0" localSheetId="1" customView="1" name="Z_ECA95C7A_EFD8_4EC4_85A2_34F63C8C25EF_.wvu.FilterData" hidden="1" oldHidden="1">
    <formula>'tabulka 6a'!$A$5:$AE$77</formula>
    <oldFormula>'tabulka 6a'!$A$5:$AE$77</oldFormula>
  </rdn>
  <rcv guid="{ECA95C7A-EFD8-4EC4-85A2-34F63C8C25EF}" action="add"/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34" sId="1" numFmtId="4">
    <oc r="N42">
      <v>44.08</v>
    </oc>
    <nc r="N42">
      <f>44.08+3.96</f>
    </nc>
  </rcc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5764750-8AF9-45DF-9450-B30F8151D6AB}" action="delete"/>
  <rdn rId="0" localSheetId="1" customView="1" name="Z_15764750_8AF9_45DF_9450_B30F8151D6AB_.wvu.PrintArea" hidden="1" oldHidden="1">
    <formula>'tabulka 6a'!$E$6:$AC$79</formula>
    <oldFormula>'tabulka 6a'!$E$6:$AC$79</oldFormula>
  </rdn>
  <rdn rId="0" localSheetId="1" customView="1" name="Z_15764750_8AF9_45DF_9450_B30F8151D6AB_.wvu.PrintTitles" hidden="1" oldHidden="1">
    <formula>'tabulka 6a'!$A:$D,'tabulka 6a'!$1:$5</formula>
    <oldFormula>'tabulka 6a'!$A:$D,'tabulka 6a'!$1:$5</oldFormula>
  </rdn>
  <rdn rId="0" localSheetId="1" customView="1" name="Z_15764750_8AF9_45DF_9450_B30F8151D6AB_.wvu.Cols" hidden="1" oldHidden="1">
    <formula>'tabulka 6a'!$C:$C</formula>
    <oldFormula>'tabulka 6a'!$C:$C</oldFormula>
  </rdn>
  <rdn rId="0" localSheetId="1" customView="1" name="Z_15764750_8AF9_45DF_9450_B30F8151D6AB_.wvu.FilterData" hidden="1" oldHidden="1">
    <formula>'tabulka 6a'!$A$5:$AC$77</formula>
    <oldFormula>'tabulka 6a'!$A$5:$AC$77</oldFormula>
  </rdn>
  <rcv guid="{15764750-8AF9-45DF-9450-B30F8151D6AB}" action="add"/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27">
    <dxf>
      <fill>
        <patternFill>
          <bgColor rgb="FFFFFF00"/>
        </patternFill>
      </fill>
    </dxf>
  </rfmt>
  <rcc rId="839" sId="1">
    <nc r="I27">
      <f>110+120</f>
    </nc>
  </rcc>
  <rcmt sheetId="1" cell="I27" guid="{07B08C76-AB7C-4C15-B1AC-332E6436F706}" author="Jarkovský Václav Ing." newLength="116"/>
  <rcv guid="{ECA95C7A-EFD8-4EC4-85A2-34F63C8C25EF}" action="delete"/>
  <rdn rId="0" localSheetId="1" customView="1" name="Z_ECA95C7A_EFD8_4EC4_85A2_34F63C8C25EF_.wvu.PrintArea" hidden="1" oldHidden="1">
    <formula>'tabulka 6a'!$E$6:$AC$79</formula>
    <oldFormula>'tabulka 6a'!$E$6:$AC$79</oldFormula>
  </rdn>
  <rdn rId="0" localSheetId="1" customView="1" name="Z_ECA95C7A_EFD8_4EC4_85A2_34F63C8C25EF_.wvu.PrintTitles" hidden="1" oldHidden="1">
    <formula>'tabulka 6a'!$A:$D,'tabulka 6a'!$1:$5</formula>
    <oldFormula>'tabulka 6a'!$A:$D,'tabulka 6a'!$1:$5</oldFormula>
  </rdn>
  <rdn rId="0" localSheetId="1" customView="1" name="Z_ECA95C7A_EFD8_4EC4_85A2_34F63C8C25EF_.wvu.Cols" hidden="1" oldHidden="1">
    <formula>'tabulka 6a'!$C:$C,'tabulka 6a'!$L:$L</formula>
    <oldFormula>'tabulka 6a'!$C:$C,'tabulka 6a'!$L:$L</oldFormula>
  </rdn>
  <rdn rId="0" localSheetId="1" customView="1" name="Z_ECA95C7A_EFD8_4EC4_85A2_34F63C8C25EF_.wvu.FilterData" hidden="1" oldHidden="1">
    <formula>'tabulka 6a'!$A$5:$AE$77</formula>
    <oldFormula>'tabulka 6a'!$A$5:$AE$77</oldFormula>
  </rdn>
  <rcv guid="{ECA95C7A-EFD8-4EC4-85A2-34F63C8C25EF}" action="add"/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44" sId="2">
    <nc r="E16" t="inlineStr">
      <is>
        <t>převod z OBV kaap 9</t>
      </is>
    </nc>
  </rcc>
  <rcc rId="845" sId="2">
    <nc r="G16">
      <v>40.72</v>
    </nc>
  </rcc>
  <rcmt sheetId="2" cell="E16" guid="{B6628D93-BF13-4904-A34B-7116A9510230}" author="Jarkovský Václav Ing." newLength="22"/>
  <rcv guid="{ECA95C7A-EFD8-4EC4-85A2-34F63C8C25EF}" action="delete"/>
  <rdn rId="0" localSheetId="1" customView="1" name="Z_ECA95C7A_EFD8_4EC4_85A2_34F63C8C25EF_.wvu.PrintArea" hidden="1" oldHidden="1">
    <formula>'tabulka 6a'!$E$6:$AC$79</formula>
    <oldFormula>'tabulka 6a'!$E$6:$AC$79</oldFormula>
  </rdn>
  <rdn rId="0" localSheetId="1" customView="1" name="Z_ECA95C7A_EFD8_4EC4_85A2_34F63C8C25EF_.wvu.PrintTitles" hidden="1" oldHidden="1">
    <formula>'tabulka 6a'!$A:$D,'tabulka 6a'!$1:$5</formula>
    <oldFormula>'tabulka 6a'!$A:$D,'tabulka 6a'!$1:$5</oldFormula>
  </rdn>
  <rdn rId="0" localSheetId="1" customView="1" name="Z_ECA95C7A_EFD8_4EC4_85A2_34F63C8C25EF_.wvu.Cols" hidden="1" oldHidden="1">
    <formula>'tabulka 6a'!$C:$C,'tabulka 6a'!$L:$L</formula>
    <oldFormula>'tabulka 6a'!$C:$C,'tabulka 6a'!$L:$L</oldFormula>
  </rdn>
  <rdn rId="0" localSheetId="1" customView="1" name="Z_ECA95C7A_EFD8_4EC4_85A2_34F63C8C25EF_.wvu.FilterData" hidden="1" oldHidden="1">
    <formula>'tabulka 6a'!$A$5:$AE$77</formula>
    <oldFormula>'tabulka 6a'!$A$5:$AE$77</oldFormula>
  </rdn>
  <rcv guid="{ECA95C7A-EFD8-4EC4-85A2-34F63C8C25EF}" action="add"/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50" sId="1">
    <oc r="I27">
      <f>110+120</f>
    </oc>
    <nc r="I27">
      <f>110</f>
    </nc>
  </rcc>
  <rcv guid="{ECA95C7A-EFD8-4EC4-85A2-34F63C8C25EF}" action="delete"/>
  <rdn rId="0" localSheetId="1" customView="1" name="Z_ECA95C7A_EFD8_4EC4_85A2_34F63C8C25EF_.wvu.PrintArea" hidden="1" oldHidden="1">
    <formula>'tabulka 6a'!$E$6:$AC$79</formula>
    <oldFormula>'tabulka 6a'!$E$6:$AC$79</oldFormula>
  </rdn>
  <rdn rId="0" localSheetId="1" customView="1" name="Z_ECA95C7A_EFD8_4EC4_85A2_34F63C8C25EF_.wvu.PrintTitles" hidden="1" oldHidden="1">
    <formula>'tabulka 6a'!$A:$D,'tabulka 6a'!$1:$5</formula>
    <oldFormula>'tabulka 6a'!$A:$D,'tabulka 6a'!$1:$5</oldFormula>
  </rdn>
  <rdn rId="0" localSheetId="1" customView="1" name="Z_ECA95C7A_EFD8_4EC4_85A2_34F63C8C25EF_.wvu.Cols" hidden="1" oldHidden="1">
    <formula>'tabulka 6a'!$C:$C,'tabulka 6a'!$L:$L</formula>
    <oldFormula>'tabulka 6a'!$C:$C,'tabulka 6a'!$L:$L</oldFormula>
  </rdn>
  <rdn rId="0" localSheetId="1" customView="1" name="Z_ECA95C7A_EFD8_4EC4_85A2_34F63C8C25EF_.wvu.FilterData" hidden="1" oldHidden="1">
    <formula>'tabulka 6a'!$A$5:$AE$77</formula>
    <oldFormula>'tabulka 6a'!$A$5:$AE$77</oldFormula>
  </rdn>
  <rcv guid="{ECA95C7A-EFD8-4EC4-85A2-34F63C8C25EF}" action="add"/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55" sId="1">
    <nc r="Y50">
      <f>5*0.99</f>
    </nc>
  </rcc>
  <rcc rId="856" sId="1" numFmtId="4">
    <oc r="X50">
      <v>14.95</v>
    </oc>
    <nc r="X50">
      <f>14.95+4.95</f>
    </nc>
  </rcc>
  <rcmt sheetId="1" cell="Y50" guid="{285F619E-4B4C-4BFB-9439-68F92098D287}" author="Kopřivová Alena" newLength="33"/>
  <rcv guid="{15764750-8AF9-45DF-9450-B30F8151D6AB}" action="delete"/>
  <rdn rId="0" localSheetId="1" customView="1" name="Z_15764750_8AF9_45DF_9450_B30F8151D6AB_.wvu.PrintArea" hidden="1" oldHidden="1">
    <formula>'tabulka 6a'!$E$6:$AC$79</formula>
    <oldFormula>'tabulka 6a'!$E$6:$AC$79</oldFormula>
  </rdn>
  <rdn rId="0" localSheetId="1" customView="1" name="Z_15764750_8AF9_45DF_9450_B30F8151D6AB_.wvu.PrintTitles" hidden="1" oldHidden="1">
    <formula>'tabulka 6a'!$A:$D,'tabulka 6a'!$1:$5</formula>
    <oldFormula>'tabulka 6a'!$A:$D,'tabulka 6a'!$1:$5</oldFormula>
  </rdn>
  <rdn rId="0" localSheetId="1" customView="1" name="Z_15764750_8AF9_45DF_9450_B30F8151D6AB_.wvu.Cols" hidden="1" oldHidden="1">
    <formula>'tabulka 6a'!$C:$C</formula>
    <oldFormula>'tabulka 6a'!$C:$C</oldFormula>
  </rdn>
  <rdn rId="0" localSheetId="1" customView="1" name="Z_15764750_8AF9_45DF_9450_B30F8151D6AB_.wvu.FilterData" hidden="1" oldHidden="1">
    <formula>'tabulka 6a'!$A$5:$AC$77</formula>
    <oldFormula>'tabulka 6a'!$A$5:$AC$77</oldFormula>
  </rdn>
  <rcv guid="{15764750-8AF9-45DF-9450-B30F8151D6AB}" action="add"/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61" sId="1" numFmtId="4">
    <nc r="J50">
      <v>6.68</v>
    </nc>
  </rcc>
  <rcmt sheetId="1" cell="J50" guid="{C27B6267-BCC7-4FC5-87CD-76AD81D6FB61}" author="Kopřivová Alena" newLength="33"/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62" sId="1" numFmtId="4">
    <nc r="I12">
      <v>100</v>
    </nc>
  </rcc>
  <rcmt sheetId="1" cell="I12" guid="{D00B27EA-4D2D-47A6-AD8F-83C112436EAB}" author="Steklíková Dagmar" newLength="44"/>
  <rcv guid="{B56BB743-ACD1-4F1C-A4EC-86D4E390A4F0}" action="delete"/>
  <rdn rId="0" localSheetId="1" customView="1" name="Z_B56BB743_ACD1_4F1C_A4EC_86D4E390A4F0_.wvu.PrintArea" hidden="1" oldHidden="1">
    <formula>'tabulka 6a'!$E$6:$AC$83</formula>
    <oldFormula>'tabulka 6a'!$E$6:$AC$83</oldFormula>
  </rdn>
  <rdn rId="0" localSheetId="1" customView="1" name="Z_B56BB743_ACD1_4F1C_A4EC_86D4E390A4F0_.wvu.PrintTitles" hidden="1" oldHidden="1">
    <formula>'tabulka 6a'!$A:$D,'tabulka 6a'!$1:$5</formula>
    <oldFormula>'tabulka 6a'!$A:$D,'tabulka 6a'!$1:$5</oldFormula>
  </rdn>
  <rdn rId="0" localSheetId="1" customView="1" name="Z_B56BB743_ACD1_4F1C_A4EC_86D4E390A4F0_.wvu.FilterData" hidden="1" oldHidden="1">
    <formula>'tabulka 6a'!$A$5:$AC$77</formula>
    <oldFormula>'tabulka 6a'!$A$5:$AC$77</oldFormula>
  </rdn>
  <rcv guid="{B56BB743-ACD1-4F1C-A4EC-86D4E390A4F0}" action="add"/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66" sId="1" numFmtId="4">
    <nc r="I11">
      <v>100</v>
    </nc>
  </rcc>
  <rcc rId="867" sId="1" numFmtId="4">
    <oc r="I12">
      <v>100</v>
    </oc>
    <nc r="I12"/>
  </rcc>
  <rcmt sheetId="1" cell="I12" guid="{00000000-0000-0000-0000-000000000000}" action="delete" author="Steklíková Dagmar"/>
  <rcmt sheetId="1" cell="I11" guid="{2E2C66A1-8797-4582-8890-E0FB4081300B}" author="Steklíková Dagmar" newLength="44"/>
  <rcv guid="{ECA95C7A-EFD8-4EC4-85A2-34F63C8C25EF}" action="delete"/>
  <rdn rId="0" localSheetId="1" customView="1" name="Z_ECA95C7A_EFD8_4EC4_85A2_34F63C8C25EF_.wvu.PrintArea" hidden="1" oldHidden="1">
    <formula>'tabulka 6a'!$E$6:$AC$79</formula>
    <oldFormula>'tabulka 6a'!$E$6:$AC$79</oldFormula>
  </rdn>
  <rdn rId="0" localSheetId="1" customView="1" name="Z_ECA95C7A_EFD8_4EC4_85A2_34F63C8C25EF_.wvu.PrintTitles" hidden="1" oldHidden="1">
    <formula>'tabulka 6a'!$A:$D,'tabulka 6a'!$1:$5</formula>
    <oldFormula>'tabulka 6a'!$A:$D,'tabulka 6a'!$1:$5</oldFormula>
  </rdn>
  <rdn rId="0" localSheetId="1" customView="1" name="Z_ECA95C7A_EFD8_4EC4_85A2_34F63C8C25EF_.wvu.Cols" hidden="1" oldHidden="1">
    <formula>'tabulka 6a'!$C:$C,'tabulka 6a'!$L:$L</formula>
    <oldFormula>'tabulka 6a'!$C:$C,'tabulka 6a'!$L:$L</oldFormula>
  </rdn>
  <rdn rId="0" localSheetId="1" customView="1" name="Z_ECA95C7A_EFD8_4EC4_85A2_34F63C8C25EF_.wvu.FilterData" hidden="1" oldHidden="1">
    <formula>'tabulka 6a'!$A$5:$AE$77</formula>
    <oldFormula>'tabulka 6a'!$A$5:$AE$77</oldFormula>
  </rdn>
  <rcv guid="{ECA95C7A-EFD8-4EC4-85A2-34F63C8C25EF}" action="add"/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72" sId="1" numFmtId="4">
    <oc r="I27">
      <f>110</f>
    </oc>
    <nc r="I27">
      <v>24.9</v>
    </nc>
  </rcc>
  <rcmt sheetId="1" cell="I27" guid="{00000000-0000-0000-0000-000000000000}" action="delete" author="Jarkovský Václav Ing."/>
  <rfmt sheetId="1" sqref="I27">
    <dxf>
      <fill>
        <patternFill patternType="none">
          <bgColor auto="1"/>
        </patternFill>
      </fill>
    </dxf>
  </rfmt>
  <rcmt sheetId="1" cell="I27" guid="{869079B3-CB83-4C71-9A5E-2B5DC646BC90}" author="Jarkovský Václav Ing." newLength="59"/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73" sId="2">
    <oc r="G16">
      <v>40.72</v>
    </oc>
    <nc r="G16">
      <f>40.72+24.9</f>
    </nc>
  </rcc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74" sId="1" numFmtId="4">
    <nc r="I51">
      <v>-120</v>
    </nc>
  </rcc>
  <rcc rId="875" sId="1" numFmtId="4">
    <nc r="P51">
      <v>120</v>
    </nc>
  </rcc>
  <rcmt sheetId="1" cell="I51" guid="{1DA87781-D618-4EBD-8F52-4831FDBB59F4}" author="Jarkovský Václav Ing." newLength="92"/>
  <rcmt sheetId="1" cell="P51" guid="{8C5B0E2F-4A2B-4683-BE0F-F2E2A57F4658}" author="Jarkovský Václav Ing." newLength="76"/>
  <rcv guid="{ECA95C7A-EFD8-4EC4-85A2-34F63C8C25EF}" action="delete"/>
  <rdn rId="0" localSheetId="1" customView="1" name="Z_ECA95C7A_EFD8_4EC4_85A2_34F63C8C25EF_.wvu.PrintArea" hidden="1" oldHidden="1">
    <formula>'tabulka 6a'!$E$6:$AC$79</formula>
    <oldFormula>'tabulka 6a'!$E$6:$AC$79</oldFormula>
  </rdn>
  <rdn rId="0" localSheetId="1" customView="1" name="Z_ECA95C7A_EFD8_4EC4_85A2_34F63C8C25EF_.wvu.PrintTitles" hidden="1" oldHidden="1">
    <formula>'tabulka 6a'!$A:$D,'tabulka 6a'!$1:$5</formula>
    <oldFormula>'tabulka 6a'!$A:$D,'tabulka 6a'!$1:$5</oldFormula>
  </rdn>
  <rdn rId="0" localSheetId="1" customView="1" name="Z_ECA95C7A_EFD8_4EC4_85A2_34F63C8C25EF_.wvu.Cols" hidden="1" oldHidden="1">
    <formula>'tabulka 6a'!$C:$C,'tabulka 6a'!$L:$L</formula>
    <oldFormula>'tabulka 6a'!$C:$C,'tabulka 6a'!$L:$L</oldFormula>
  </rdn>
  <rdn rId="0" localSheetId="1" customView="1" name="Z_ECA95C7A_EFD8_4EC4_85A2_34F63C8C25EF_.wvu.FilterData" hidden="1" oldHidden="1">
    <formula>'tabulka 6a'!$A$5:$AE$77</formula>
    <oldFormula>'tabulka 6a'!$A$5:$AE$77</oldFormula>
  </rdn>
  <rcv guid="{ECA95C7A-EFD8-4EC4-85A2-34F63C8C25EF}" action="add"/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80" sId="1" numFmtId="4">
    <nc r="N63">
      <v>34.61</v>
    </nc>
  </rcc>
  <rcv guid="{15764750-8AF9-45DF-9450-B30F8151D6AB}" action="delete"/>
  <rdn rId="0" localSheetId="1" customView="1" name="Z_15764750_8AF9_45DF_9450_B30F8151D6AB_.wvu.PrintArea" hidden="1" oldHidden="1">
    <formula>'tabulka 6a'!$E$6:$AC$79</formula>
    <oldFormula>'tabulka 6a'!$E$6:$AC$79</oldFormula>
  </rdn>
  <rdn rId="0" localSheetId="1" customView="1" name="Z_15764750_8AF9_45DF_9450_B30F8151D6AB_.wvu.PrintTitles" hidden="1" oldHidden="1">
    <formula>'tabulka 6a'!$A:$D,'tabulka 6a'!$1:$5</formula>
    <oldFormula>'tabulka 6a'!$A:$D,'tabulka 6a'!$1:$5</oldFormula>
  </rdn>
  <rdn rId="0" localSheetId="1" customView="1" name="Z_15764750_8AF9_45DF_9450_B30F8151D6AB_.wvu.Cols" hidden="1" oldHidden="1">
    <formula>'tabulka 6a'!$C:$C</formula>
    <oldFormula>'tabulka 6a'!$C:$C</oldFormula>
  </rdn>
  <rdn rId="0" localSheetId="1" customView="1" name="Z_15764750_8AF9_45DF_9450_B30F8151D6AB_.wvu.FilterData" hidden="1" oldHidden="1">
    <formula>'tabulka 6a'!$A$5:$AC$77</formula>
    <oldFormula>'tabulka 6a'!$A$5:$AC$77</oldFormula>
  </rdn>
  <rcv guid="{15764750-8AF9-45DF-9450-B30F8151D6AB}" action="add"/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85" sId="1" numFmtId="4">
    <nc r="P45">
      <v>110</v>
    </nc>
  </rcc>
  <rcmt sheetId="1" cell="P45" guid="{1B8D5DC3-99FB-4A0C-8E58-7D79D428837C}" author="Jarkovský Václav Ing." newLength="70"/>
  <rcv guid="{ECA95C7A-EFD8-4EC4-85A2-34F63C8C25EF}" action="delete"/>
  <rdn rId="0" localSheetId="1" customView="1" name="Z_ECA95C7A_EFD8_4EC4_85A2_34F63C8C25EF_.wvu.PrintArea" hidden="1" oldHidden="1">
    <formula>'tabulka 6a'!$E$6:$AC$79</formula>
    <oldFormula>'tabulka 6a'!$E$6:$AC$79</oldFormula>
  </rdn>
  <rdn rId="0" localSheetId="1" customView="1" name="Z_ECA95C7A_EFD8_4EC4_85A2_34F63C8C25EF_.wvu.PrintTitles" hidden="1" oldHidden="1">
    <formula>'tabulka 6a'!$A:$D,'tabulka 6a'!$1:$5</formula>
    <oldFormula>'tabulka 6a'!$A:$D,'tabulka 6a'!$1:$5</oldFormula>
  </rdn>
  <rdn rId="0" localSheetId="1" customView="1" name="Z_ECA95C7A_EFD8_4EC4_85A2_34F63C8C25EF_.wvu.Cols" hidden="1" oldHidden="1">
    <formula>'tabulka 6a'!$C:$C,'tabulka 6a'!$L:$L</formula>
    <oldFormula>'tabulka 6a'!$C:$C,'tabulka 6a'!$L:$L</oldFormula>
  </rdn>
  <rdn rId="0" localSheetId="1" customView="1" name="Z_ECA95C7A_EFD8_4EC4_85A2_34F63C8C25EF_.wvu.FilterData" hidden="1" oldHidden="1">
    <formula>'tabulka 6a'!$A$5:$AE$77</formula>
    <oldFormula>'tabulka 6a'!$A$5:$AE$77</oldFormula>
  </rdn>
  <rcv guid="{ECA95C7A-EFD8-4EC4-85A2-34F63C8C25EF}" action="add"/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90" sId="1" numFmtId="4">
    <nc r="I41">
      <v>50</v>
    </nc>
  </rcc>
  <rcmt sheetId="1" cell="I41" guid="{0CA592CF-24BE-4373-BEF2-1656C98337AA}" author="Jarkovský Václav Ing." newLength="52"/>
  <rcv guid="{ECA95C7A-EFD8-4EC4-85A2-34F63C8C25EF}" action="delete"/>
  <rdn rId="0" localSheetId="1" customView="1" name="Z_ECA95C7A_EFD8_4EC4_85A2_34F63C8C25EF_.wvu.PrintArea" hidden="1" oldHidden="1">
    <formula>'tabulka 6a'!$E$6:$AC$79</formula>
    <oldFormula>'tabulka 6a'!$E$6:$AC$79</oldFormula>
  </rdn>
  <rdn rId="0" localSheetId="1" customView="1" name="Z_ECA95C7A_EFD8_4EC4_85A2_34F63C8C25EF_.wvu.PrintTitles" hidden="1" oldHidden="1">
    <formula>'tabulka 6a'!$A:$D,'tabulka 6a'!$1:$5</formula>
    <oldFormula>'tabulka 6a'!$A:$D,'tabulka 6a'!$1:$5</oldFormula>
  </rdn>
  <rdn rId="0" localSheetId="1" customView="1" name="Z_ECA95C7A_EFD8_4EC4_85A2_34F63C8C25EF_.wvu.Cols" hidden="1" oldHidden="1">
    <formula>'tabulka 6a'!$C:$C,'tabulka 6a'!$L:$L</formula>
    <oldFormula>'tabulka 6a'!$C:$C,'tabulka 6a'!$L:$L</oldFormula>
  </rdn>
  <rdn rId="0" localSheetId="1" customView="1" name="Z_ECA95C7A_EFD8_4EC4_85A2_34F63C8C25EF_.wvu.FilterData" hidden="1" oldHidden="1">
    <formula>'tabulka 6a'!$A$5:$AE$77</formula>
    <oldFormula>'tabulka 6a'!$A$5:$AE$77</oldFormula>
  </rdn>
  <rcv guid="{ECA95C7A-EFD8-4EC4-85A2-34F63C8C25EF}" action="add"/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D5456A6-45E9-42B7-B375-15E458E94A45}" action="delete"/>
  <rdn rId="0" localSheetId="1" customView="1" name="Z_BD5456A6_45E9_42B7_B375_15E458E94A45_.wvu.PrintArea" hidden="1" oldHidden="1">
    <formula>'tabulka 6a'!$E$6:$AC$79</formula>
    <oldFormula>'tabulka 6a'!$E$6:$AC$79</oldFormula>
  </rdn>
  <rdn rId="0" localSheetId="1" customView="1" name="Z_BD5456A6_45E9_42B7_B375_15E458E94A45_.wvu.PrintTitles" hidden="1" oldHidden="1">
    <formula>'tabulka 6a'!$A:$D,'tabulka 6a'!$1:$5</formula>
    <oldFormula>'tabulka 6a'!$A:$D,'tabulka 6a'!$1:$5</oldFormula>
  </rdn>
  <rdn rId="0" localSheetId="1" customView="1" name="Z_BD5456A6_45E9_42B7_B375_15E458E94A45_.wvu.FilterData" hidden="1" oldHidden="1">
    <formula>'tabulka 6a'!$A$5:$AC$77</formula>
    <oldFormula>'tabulka 6a'!$A$5:$AC$77</oldFormula>
  </rdn>
  <rcv guid="{BD5456A6-45E9-42B7-B375-15E458E94A45}" action="add"/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98" sId="1" numFmtId="4">
    <oc r="I43">
      <v>40.72</v>
    </oc>
    <nc r="I43">
      <f>40.72+50</f>
    </nc>
  </rcc>
  <rcmt sheetId="1" cell="I43" guid="{844B4856-756B-46B4-8DCD-E24A10E330D7}" author="Jarkovský Václav Ing." oldLength="62" newLength="71"/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99" sId="1" numFmtId="4">
    <nc r="N32">
      <v>26.83</v>
    </nc>
  </rcc>
  <rcv guid="{15764750-8AF9-45DF-9450-B30F8151D6AB}" action="delete"/>
  <rdn rId="0" localSheetId="1" customView="1" name="Z_15764750_8AF9_45DF_9450_B30F8151D6AB_.wvu.PrintArea" hidden="1" oldHidden="1">
    <formula>'tabulka 6a'!$E$6:$AC$79</formula>
    <oldFormula>'tabulka 6a'!$E$6:$AC$79</oldFormula>
  </rdn>
  <rdn rId="0" localSheetId="1" customView="1" name="Z_15764750_8AF9_45DF_9450_B30F8151D6AB_.wvu.PrintTitles" hidden="1" oldHidden="1">
    <formula>'tabulka 6a'!$A:$D,'tabulka 6a'!$1:$5</formula>
    <oldFormula>'tabulka 6a'!$A:$D,'tabulka 6a'!$1:$5</oldFormula>
  </rdn>
  <rdn rId="0" localSheetId="1" customView="1" name="Z_15764750_8AF9_45DF_9450_B30F8151D6AB_.wvu.Cols" hidden="1" oldHidden="1">
    <formula>'tabulka 6a'!$C:$C</formula>
    <oldFormula>'tabulka 6a'!$C:$C</oldFormula>
  </rdn>
  <rdn rId="0" localSheetId="1" customView="1" name="Z_15764750_8AF9_45DF_9450_B30F8151D6AB_.wvu.FilterData" hidden="1" oldHidden="1">
    <formula>'tabulka 6a'!$A$5:$AC$77</formula>
    <oldFormula>'tabulka 6a'!$A$5:$AC$77</oldFormula>
  </rdn>
  <rcv guid="{15764750-8AF9-45DF-9450-B30F8151D6AB}" action="add"/>
</revision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04" sId="1" numFmtId="4">
    <nc r="N55">
      <v>0.73</v>
    </nc>
  </rcc>
  <rcv guid="{15764750-8AF9-45DF-9450-B30F8151D6AB}" action="delete"/>
  <rdn rId="0" localSheetId="1" customView="1" name="Z_15764750_8AF9_45DF_9450_B30F8151D6AB_.wvu.PrintArea" hidden="1" oldHidden="1">
    <formula>'tabulka 6a'!$E$6:$AC$79</formula>
    <oldFormula>'tabulka 6a'!$E$6:$AC$79</oldFormula>
  </rdn>
  <rdn rId="0" localSheetId="1" customView="1" name="Z_15764750_8AF9_45DF_9450_B30F8151D6AB_.wvu.PrintTitles" hidden="1" oldHidden="1">
    <formula>'tabulka 6a'!$A:$D,'tabulka 6a'!$1:$5</formula>
    <oldFormula>'tabulka 6a'!$A:$D,'tabulka 6a'!$1:$5</oldFormula>
  </rdn>
  <rdn rId="0" localSheetId="1" customView="1" name="Z_15764750_8AF9_45DF_9450_B30F8151D6AB_.wvu.Cols" hidden="1" oldHidden="1">
    <formula>'tabulka 6a'!$C:$C</formula>
    <oldFormula>'tabulka 6a'!$C:$C</oldFormula>
  </rdn>
  <rdn rId="0" localSheetId="1" customView="1" name="Z_15764750_8AF9_45DF_9450_B30F8151D6AB_.wvu.FilterData" hidden="1" oldHidden="1">
    <formula>'tabulka 6a'!$A$5:$AC$77</formula>
    <oldFormula>'tabulka 6a'!$A$5:$AC$77</oldFormula>
  </rdn>
  <rcv guid="{15764750-8AF9-45DF-9450-B30F8151D6AB}" action="add"/>
</revisions>
</file>

<file path=xl/revisions/revisionLog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09" sId="1" numFmtId="4">
    <nc r="N20">
      <v>31.78</v>
    </nc>
  </rcc>
  <rcc rId="910" sId="1" odxf="1" dxf="1" numFmtId="4">
    <oc r="O20">
      <v>0</v>
    </oc>
    <nc r="O20">
      <f>IF(OR(N20&gt;25,N20&lt;-25),N20,0)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911" sId="1">
    <oc r="Q20">
      <f>O20</f>
    </oc>
    <nc r="Q20">
      <f>O20</f>
    </nc>
  </rcc>
  <rcv guid="{B56BB743-ACD1-4F1C-A4EC-86D4E390A4F0}" action="delete"/>
  <rdn rId="0" localSheetId="1" customView="1" name="Z_B56BB743_ACD1_4F1C_A4EC_86D4E390A4F0_.wvu.PrintArea" hidden="1" oldHidden="1">
    <formula>'tabulka 6a'!$E$6:$AC$83</formula>
    <oldFormula>'tabulka 6a'!$E$6:$AC$83</oldFormula>
  </rdn>
  <rdn rId="0" localSheetId="1" customView="1" name="Z_B56BB743_ACD1_4F1C_A4EC_86D4E390A4F0_.wvu.PrintTitles" hidden="1" oldHidden="1">
    <formula>'tabulka 6a'!$A:$D,'tabulka 6a'!$1:$5</formula>
    <oldFormula>'tabulka 6a'!$A:$D,'tabulka 6a'!$1:$5</oldFormula>
  </rdn>
  <rdn rId="0" localSheetId="1" customView="1" name="Z_B56BB743_ACD1_4F1C_A4EC_86D4E390A4F0_.wvu.FilterData" hidden="1" oldHidden="1">
    <formula>'tabulka 6a'!$A$5:$AC$77</formula>
    <oldFormula>'tabulka 6a'!$A$5:$AC$77</oldFormula>
  </rdn>
  <rcv guid="{B56BB743-ACD1-4F1C-A4EC-86D4E390A4F0}" action="add"/>
</revisions>
</file>

<file path=xl/revisions/revisionLog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15" sId="1" numFmtId="4">
    <nc r="Y23">
      <v>500</v>
    </nc>
  </rcc>
  <rcc rId="916" sId="1" numFmtId="4">
    <oc r="X23">
      <v>0</v>
    </oc>
    <nc r="X23">
      <f>500</f>
    </nc>
  </rcc>
  <rcv guid="{B56BB743-ACD1-4F1C-A4EC-86D4E390A4F0}" action="delete"/>
  <rdn rId="0" localSheetId="1" customView="1" name="Z_B56BB743_ACD1_4F1C_A4EC_86D4E390A4F0_.wvu.PrintArea" hidden="1" oldHidden="1">
    <formula>'tabulka 6a'!$E$6:$AC$83</formula>
    <oldFormula>'tabulka 6a'!$E$6:$AC$83</oldFormula>
  </rdn>
  <rdn rId="0" localSheetId="1" customView="1" name="Z_B56BB743_ACD1_4F1C_A4EC_86D4E390A4F0_.wvu.PrintTitles" hidden="1" oldHidden="1">
    <formula>'tabulka 6a'!$A:$D,'tabulka 6a'!$1:$5</formula>
    <oldFormula>'tabulka 6a'!$A:$D,'tabulka 6a'!$1:$5</oldFormula>
  </rdn>
  <rdn rId="0" localSheetId="1" customView="1" name="Z_B56BB743_ACD1_4F1C_A4EC_86D4E390A4F0_.wvu.FilterData" hidden="1" oldHidden="1">
    <formula>'tabulka 6a'!$A$5:$AC$77</formula>
    <oldFormula>'tabulka 6a'!$A$5:$AC$77</oldFormula>
  </rdn>
  <rcv guid="{B56BB743-ACD1-4F1C-A4EC-86D4E390A4F0}" action="add"/>
</revisions>
</file>

<file path=xl/revisions/revisionLog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20" sId="1" numFmtId="4">
    <oc r="Y23">
      <v>500</v>
    </oc>
    <nc r="Y23">
      <v>450</v>
    </nc>
  </rcc>
  <rcc rId="921" sId="1">
    <oc r="X23">
      <f>500</f>
    </oc>
    <nc r="X23">
      <f>450</f>
    </nc>
  </rcc>
  <rcv guid="{B56BB743-ACD1-4F1C-A4EC-86D4E390A4F0}" action="delete"/>
  <rdn rId="0" localSheetId="1" customView="1" name="Z_B56BB743_ACD1_4F1C_A4EC_86D4E390A4F0_.wvu.PrintArea" hidden="1" oldHidden="1">
    <formula>'tabulka 6a'!$E$6:$AC$83</formula>
    <oldFormula>'tabulka 6a'!$E$6:$AC$83</oldFormula>
  </rdn>
  <rdn rId="0" localSheetId="1" customView="1" name="Z_B56BB743_ACD1_4F1C_A4EC_86D4E390A4F0_.wvu.PrintTitles" hidden="1" oldHidden="1">
    <formula>'tabulka 6a'!$A:$D,'tabulka 6a'!$1:$5</formula>
    <oldFormula>'tabulka 6a'!$A:$D,'tabulka 6a'!$1:$5</oldFormula>
  </rdn>
  <rdn rId="0" localSheetId="1" customView="1" name="Z_B56BB743_ACD1_4F1C_A4EC_86D4E390A4F0_.wvu.FilterData" hidden="1" oldHidden="1">
    <formula>'tabulka 6a'!$A$5:$AC$77</formula>
    <oldFormula>'tabulka 6a'!$A$5:$AC$77</oldFormula>
  </rdn>
  <rcv guid="{B56BB743-ACD1-4F1C-A4EC-86D4E390A4F0}" action="add"/>
</revisions>
</file>

<file path=xl/revisions/revisionLog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mt sheetId="1" cell="I43" guid="{00000000-0000-0000-0000-000000000000}" action="delete" author="Jarkovský Václav Ing."/>
  <rcc rId="925" sId="1">
    <oc r="I43">
      <f>40.72+50</f>
    </oc>
    <nc r="I43">
      <f>40.72</f>
    </nc>
  </rcc>
  <rcmt sheetId="1" cell="I43" guid="{39D5FBE6-60F1-4ADC-8114-0D3AA3E33D38}" author="Beskydová Sabina Ing." newLength="61"/>
  <rcv guid="{BD5456A6-45E9-42B7-B375-15E458E94A45}" action="delete"/>
  <rdn rId="0" localSheetId="1" customView="1" name="Z_BD5456A6_45E9_42B7_B375_15E458E94A45_.wvu.PrintArea" hidden="1" oldHidden="1">
    <formula>'tabulka 6a'!$E$6:$AC$79</formula>
    <oldFormula>'tabulka 6a'!$E$6:$AC$79</oldFormula>
  </rdn>
  <rdn rId="0" localSheetId="1" customView="1" name="Z_BD5456A6_45E9_42B7_B375_15E458E94A45_.wvu.PrintTitles" hidden="1" oldHidden="1">
    <formula>'tabulka 6a'!$A:$D,'tabulka 6a'!$1:$5</formula>
    <oldFormula>'tabulka 6a'!$A:$D,'tabulka 6a'!$1:$5</oldFormula>
  </rdn>
  <rdn rId="0" localSheetId="1" customView="1" name="Z_BD5456A6_45E9_42B7_B375_15E458E94A45_.wvu.FilterData" hidden="1" oldHidden="1">
    <formula>'tabulka 6a'!$A$5:$AC$77</formula>
    <oldFormula>'tabulka 6a'!$A$5:$AC$77</oldFormula>
  </rdn>
  <rcv guid="{BD5456A6-45E9-42B7-B375-15E458E94A45}" action="add"/>
</revisions>
</file>

<file path=xl/revisions/revisionLog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29" sId="1">
    <oc r="O20">
      <f>IF(OR(N20&gt;25,N20&lt;-25),N20,0)</f>
    </oc>
    <nc r="O20">
      <f>IF(OR(N20&gt;50,N20&lt;-50),N20,0)</f>
    </nc>
  </rcc>
  <rcc rId="930" sId="1">
    <oc r="O29">
      <f>IF(OR(N29&gt;25,N29&lt;-25),N29,0)</f>
    </oc>
    <nc r="O29">
      <f>IF(OR(N29&gt;200,N29&lt;-200),N29,0)</f>
    </nc>
  </rcc>
  <rcc rId="931" sId="1">
    <oc r="O32">
      <f>IF(OR(N32&gt;25,N32&lt;-25),N32,0)</f>
    </oc>
    <nc r="O32">
      <f>IF(OR(N32&gt;30,N32&lt;-30),N32,0)</f>
    </nc>
  </rcc>
  <rcc rId="932" sId="1">
    <oc r="O42">
      <f>IF(OR(N42&gt;25,N42&lt;-25),N42,0)</f>
    </oc>
    <nc r="O42">
      <f>IF(OR(N42&gt;50,N42&lt;-50),N42,0)</f>
    </nc>
  </rcc>
  <rcc rId="933" sId="1">
    <oc r="O48">
      <f>IF(OR(N48&gt;25,N48&lt;-25),N48,0)</f>
    </oc>
    <nc r="O48">
      <f>IF(OR(N48&gt;200,N48&lt;-200),N48,0)</f>
    </nc>
  </rcc>
  <rcc rId="934" sId="1">
    <oc r="O63">
      <f>IF(OR(N63&gt;25,N63&lt;-25),N63,0)</f>
    </oc>
    <nc r="O63">
      <f>IF(OR(N63&gt;50,N63&lt;-50),N63,0)</f>
    </nc>
  </rcc>
  <rcv guid="{15764750-8AF9-45DF-9450-B30F8151D6AB}" action="delete"/>
  <rdn rId="0" localSheetId="1" customView="1" name="Z_15764750_8AF9_45DF_9450_B30F8151D6AB_.wvu.PrintArea" hidden="1" oldHidden="1">
    <formula>'tabulka 6a'!$E$6:$AC$79</formula>
    <oldFormula>'tabulka 6a'!$E$6:$AC$79</oldFormula>
  </rdn>
  <rdn rId="0" localSheetId="1" customView="1" name="Z_15764750_8AF9_45DF_9450_B30F8151D6AB_.wvu.PrintTitles" hidden="1" oldHidden="1">
    <formula>'tabulka 6a'!$A:$D,'tabulka 6a'!$1:$5</formula>
    <oldFormula>'tabulka 6a'!$A:$D,'tabulka 6a'!$1:$5</oldFormula>
  </rdn>
  <rdn rId="0" localSheetId="1" customView="1" name="Z_15764750_8AF9_45DF_9450_B30F8151D6AB_.wvu.Cols" hidden="1" oldHidden="1">
    <formula>'tabulka 6a'!$C:$C</formula>
    <oldFormula>'tabulka 6a'!$C:$C</oldFormula>
  </rdn>
  <rdn rId="0" localSheetId="1" customView="1" name="Z_15764750_8AF9_45DF_9450_B30F8151D6AB_.wvu.FilterData" hidden="1" oldHidden="1">
    <formula>'tabulka 6a'!$A$5:$AC$77</formula>
    <oldFormula>'tabulka 6a'!$A$5:$AC$77</oldFormula>
  </rdn>
  <rcv guid="{15764750-8AF9-45DF-9450-B30F8151D6AB}" action="add"/>
</revisions>
</file>

<file path=xl/revisions/revisionLog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27:K27" start="0" length="0">
    <dxf>
      <border>
        <bottom style="thin">
          <color indexed="64"/>
        </bottom>
      </border>
    </dxf>
  </rfmt>
  <rfmt sheetId="1" sqref="M27:X27" start="0" length="0">
    <dxf>
      <border>
        <bottom style="thin">
          <color indexed="64"/>
        </bottom>
      </border>
    </dxf>
  </rfmt>
  <rcv guid="{ECA95C7A-EFD8-4EC4-85A2-34F63C8C25EF}" action="delete"/>
  <rdn rId="0" localSheetId="1" customView="1" name="Z_ECA95C7A_EFD8_4EC4_85A2_34F63C8C25EF_.wvu.PrintArea" hidden="1" oldHidden="1">
    <formula>'tabulka 6a'!$E$6:$AC$79</formula>
    <oldFormula>'tabulka 6a'!$E$6:$AC$79</oldFormula>
  </rdn>
  <rdn rId="0" localSheetId="1" customView="1" name="Z_ECA95C7A_EFD8_4EC4_85A2_34F63C8C25EF_.wvu.PrintTitles" hidden="1" oldHidden="1">
    <formula>'tabulka 6a'!$A:$D,'tabulka 6a'!$1:$5</formula>
    <oldFormula>'tabulka 6a'!$A:$D,'tabulka 6a'!$1:$5</oldFormula>
  </rdn>
  <rdn rId="0" localSheetId="1" customView="1" name="Z_ECA95C7A_EFD8_4EC4_85A2_34F63C8C25EF_.wvu.Cols" hidden="1" oldHidden="1">
    <formula>'tabulka 6a'!$C:$C,'tabulka 6a'!$L:$L</formula>
    <oldFormula>'tabulka 6a'!$C:$C,'tabulka 6a'!$L:$L</oldFormula>
  </rdn>
  <rdn rId="0" localSheetId="1" customView="1" name="Z_ECA95C7A_EFD8_4EC4_85A2_34F63C8C25EF_.wvu.FilterData" hidden="1" oldHidden="1">
    <formula>'tabulka 6a'!$A$5:$AE$77</formula>
    <oldFormula>'tabulka 6a'!$A$5:$AE$77</oldFormula>
  </rdn>
  <rcv guid="{ECA95C7A-EFD8-4EC4-85A2-34F63C8C25EF}" action="add"/>
</revisions>
</file>

<file path=xl/revisions/revisionLog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m rId="943" sheetId="1" source="I28" destination="Y28" sourceSheetId="1">
    <undo index="65535" exp="ref" v="1" dr="Y28" r="AE28" sId="1"/>
    <rfmt sheetId="1" sqref="Y28" start="0" length="0">
      <dxf>
        <font>
          <sz val="10"/>
          <color theme="1"/>
          <name val="Arial"/>
          <family val="2"/>
          <charset val="238"/>
          <scheme val="none"/>
        </font>
        <numFmt numFmtId="167" formatCode="0.000"/>
        <alignment horizontal="center" vertical="center"/>
        <border outline="0">
          <left style="thin">
            <color indexed="64"/>
          </left>
          <right style="medium">
            <color indexed="64"/>
          </right>
          <top style="medium">
            <color indexed="64"/>
          </top>
          <bottom style="thin">
            <color indexed="64"/>
          </bottom>
        </border>
      </dxf>
    </rfmt>
  </rm>
  <rfmt sheetId="1" sqref="I28:Y28" start="0" length="0">
    <dxf>
      <border>
        <top style="medium">
          <color indexed="64"/>
        </top>
      </border>
    </dxf>
  </rfmt>
  <rfmt sheetId="1" sqref="I28:Y28" start="0" length="0">
    <dxf>
      <border>
        <bottom style="thin">
          <color indexed="64"/>
        </bottom>
      </border>
    </dxf>
  </rfmt>
  <rfmt sheetId="1" sqref="Y28" start="0" length="0">
    <dxf>
      <border>
        <right style="medium">
          <color indexed="64"/>
        </right>
      </border>
    </dxf>
  </rfmt>
  <rcv guid="{15764750-8AF9-45DF-9450-B30F8151D6AB}" action="delete"/>
  <rdn rId="0" localSheetId="1" customView="1" name="Z_15764750_8AF9_45DF_9450_B30F8151D6AB_.wvu.PrintArea" hidden="1" oldHidden="1">
    <formula>'tabulka 6a'!$E$6:$AC$79</formula>
    <oldFormula>'tabulka 6a'!$E$6:$AC$79</oldFormula>
  </rdn>
  <rdn rId="0" localSheetId="1" customView="1" name="Z_15764750_8AF9_45DF_9450_B30F8151D6AB_.wvu.PrintTitles" hidden="1" oldHidden="1">
    <formula>'tabulka 6a'!$A:$D,'tabulka 6a'!$1:$5</formula>
    <oldFormula>'tabulka 6a'!$A:$D,'tabulka 6a'!$1:$5</oldFormula>
  </rdn>
  <rdn rId="0" localSheetId="1" customView="1" name="Z_15764750_8AF9_45DF_9450_B30F8151D6AB_.wvu.Cols" hidden="1" oldHidden="1">
    <formula>'tabulka 6a'!$C:$C</formula>
    <oldFormula>'tabulka 6a'!$C:$C</oldFormula>
  </rdn>
  <rdn rId="0" localSheetId="1" customView="1" name="Z_15764750_8AF9_45DF_9450_B30F8151D6AB_.wvu.FilterData" hidden="1" oldHidden="1">
    <formula>'tabulka 6a'!$A$5:$AC$77</formula>
    <oldFormula>'tabulka 6a'!$A$5:$AC$77</oldFormula>
  </rdn>
  <rcv guid="{15764750-8AF9-45DF-9450-B30F8151D6AB}" action="add"/>
</revisions>
</file>

<file path=xl/revisions/revisionLog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48" sId="2">
    <oc r="D6">
      <f>-C6-E6+J6</f>
    </oc>
    <nc r="D6">
      <f>-C6-E6+J6+G16</f>
    </nc>
  </rcc>
  <rcc rId="949" sId="2">
    <oc r="E16" t="inlineStr">
      <is>
        <t>převod z OBV kaap 9</t>
      </is>
    </oc>
    <nc r="E16" t="inlineStr">
      <is>
        <t>převod z OBV kap 9</t>
      </is>
    </nc>
  </rcc>
  <rcv guid="{ECA95C7A-EFD8-4EC4-85A2-34F63C8C25EF}" action="delete"/>
  <rdn rId="0" localSheetId="1" customView="1" name="Z_ECA95C7A_EFD8_4EC4_85A2_34F63C8C25EF_.wvu.PrintArea" hidden="1" oldHidden="1">
    <formula>'tabulka 6a'!$E$6:$AC$79</formula>
    <oldFormula>'tabulka 6a'!$E$6:$AC$79</oldFormula>
  </rdn>
  <rdn rId="0" localSheetId="1" customView="1" name="Z_ECA95C7A_EFD8_4EC4_85A2_34F63C8C25EF_.wvu.PrintTitles" hidden="1" oldHidden="1">
    <formula>'tabulka 6a'!$A:$D,'tabulka 6a'!$1:$5</formula>
    <oldFormula>'tabulka 6a'!$A:$D,'tabulka 6a'!$1:$5</oldFormula>
  </rdn>
  <rdn rId="0" localSheetId="1" customView="1" name="Z_ECA95C7A_EFD8_4EC4_85A2_34F63C8C25EF_.wvu.Cols" hidden="1" oldHidden="1">
    <formula>'tabulka 6a'!$C:$C,'tabulka 6a'!$L:$L</formula>
    <oldFormula>'tabulka 6a'!$C:$C,'tabulka 6a'!$L:$L</oldFormula>
  </rdn>
  <rdn rId="0" localSheetId="1" customView="1" name="Z_ECA95C7A_EFD8_4EC4_85A2_34F63C8C25EF_.wvu.FilterData" hidden="1" oldHidden="1">
    <formula>'tabulka 6a'!$A$5:$AE$77</formula>
    <oldFormula>'tabulka 6a'!$A$5:$AE$77</oldFormula>
  </rdn>
  <rcv guid="{ECA95C7A-EFD8-4EC4-85A2-34F63C8C25EF}" action="add"/>
</revisions>
</file>

<file path=xl/revisions/revisionLog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54" sId="1">
    <oc r="AE28">
      <f>IF(ABS(N28)+ABS(AA28)+ABS(AB28)+ABS(AC28)+ABS(W28)+ABS(#REF!)&gt;0,"A","")</f>
    </oc>
    <nc r="AE28">
      <f>IF(ABS(N28)+ABS(AA28)+ABS(AB28)+ABS(AC28)+ABS(W28)+ABS(Y28)&gt;0,"A","")</f>
    </nc>
  </rcc>
  <rcv guid="{ECA95C7A-EFD8-4EC4-85A2-34F63C8C25EF}" action="delete"/>
  <rdn rId="0" localSheetId="1" customView="1" name="Z_ECA95C7A_EFD8_4EC4_85A2_34F63C8C25EF_.wvu.PrintArea" hidden="1" oldHidden="1">
    <formula>'tabulka 6a'!$E$6:$AC$79</formula>
    <oldFormula>'tabulka 6a'!$E$6:$AC$79</oldFormula>
  </rdn>
  <rdn rId="0" localSheetId="1" customView="1" name="Z_ECA95C7A_EFD8_4EC4_85A2_34F63C8C25EF_.wvu.PrintTitles" hidden="1" oldHidden="1">
    <formula>'tabulka 6a'!$A:$D,'tabulka 6a'!$1:$5</formula>
    <oldFormula>'tabulka 6a'!$A:$D,'tabulka 6a'!$1:$5</oldFormula>
  </rdn>
  <rdn rId="0" localSheetId="1" customView="1" name="Z_ECA95C7A_EFD8_4EC4_85A2_34F63C8C25EF_.wvu.Cols" hidden="1" oldHidden="1">
    <formula>'tabulka 6a'!$C:$C,'tabulka 6a'!$L:$L</formula>
    <oldFormula>'tabulka 6a'!$C:$C,'tabulka 6a'!$L:$L</oldFormula>
  </rdn>
  <rdn rId="0" localSheetId="1" customView="1" name="Z_ECA95C7A_EFD8_4EC4_85A2_34F63C8C25EF_.wvu.FilterData" hidden="1" oldHidden="1">
    <formula>'tabulka 6a'!$A$5:$AE$77</formula>
    <oldFormula>'tabulka 6a'!$A$5:$AE$77</oldFormula>
  </rdn>
  <rcv guid="{ECA95C7A-EFD8-4EC4-85A2-34F63C8C25EF}" action="add"/>
</revisions>
</file>

<file path=xl/revisions/revisionLog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5764750-8AF9-45DF-9450-B30F8151D6AB}" action="delete"/>
  <rdn rId="0" localSheetId="1" customView="1" name="Z_15764750_8AF9_45DF_9450_B30F8151D6AB_.wvu.PrintArea" hidden="1" oldHidden="1">
    <formula>'tabulka 6a'!$E$6:$AC$79</formula>
    <oldFormula>'tabulka 6a'!$E$6:$AC$79</oldFormula>
  </rdn>
  <rdn rId="0" localSheetId="1" customView="1" name="Z_15764750_8AF9_45DF_9450_B30F8151D6AB_.wvu.PrintTitles" hidden="1" oldHidden="1">
    <formula>'tabulka 6a'!$A:$D,'tabulka 6a'!$1:$5</formula>
    <oldFormula>'tabulka 6a'!$A:$D,'tabulka 6a'!$1:$5</oldFormula>
  </rdn>
  <rdn rId="0" localSheetId="1" customView="1" name="Z_15764750_8AF9_45DF_9450_B30F8151D6AB_.wvu.Cols" hidden="1" oldHidden="1">
    <formula>'tabulka 6a'!$C:$C</formula>
    <oldFormula>'tabulka 6a'!$C:$C</oldFormula>
  </rdn>
  <rdn rId="0" localSheetId="1" customView="1" name="Z_15764750_8AF9_45DF_9450_B30F8151D6AB_.wvu.FilterData" hidden="1" oldHidden="1">
    <formula>'tabulka 6a'!$A$5:$AC$77</formula>
    <oldFormula>'tabulka 6a'!$A$5:$AC$77</oldFormula>
  </rdn>
  <rcv guid="{15764750-8AF9-45DF-9450-B30F8151D6AB}" action="add"/>
</revisions>
</file>

<file path=xl/revisions/revisionLog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63" sId="1" numFmtId="4">
    <nc r="P55">
      <v>180</v>
    </nc>
  </rcc>
  <rcmt sheetId="1" cell="P55" guid="{E45A865D-B237-4E04-9915-467554494CE8}" author="Jarkovský Václav Ing." newLength="82"/>
  <rcv guid="{ECA95C7A-EFD8-4EC4-85A2-34F63C8C25EF}" action="delete"/>
  <rdn rId="0" localSheetId="1" customView="1" name="Z_ECA95C7A_EFD8_4EC4_85A2_34F63C8C25EF_.wvu.PrintArea" hidden="1" oldHidden="1">
    <formula>'tabulka 6a'!$E$6:$AC$79</formula>
    <oldFormula>'tabulka 6a'!$E$6:$AC$79</oldFormula>
  </rdn>
  <rdn rId="0" localSheetId="1" customView="1" name="Z_ECA95C7A_EFD8_4EC4_85A2_34F63C8C25EF_.wvu.PrintTitles" hidden="1" oldHidden="1">
    <formula>'tabulka 6a'!$A:$D,'tabulka 6a'!$1:$5</formula>
    <oldFormula>'tabulka 6a'!$A:$D,'tabulka 6a'!$1:$5</oldFormula>
  </rdn>
  <rdn rId="0" localSheetId="1" customView="1" name="Z_ECA95C7A_EFD8_4EC4_85A2_34F63C8C25EF_.wvu.Cols" hidden="1" oldHidden="1">
    <formula>'tabulka 6a'!$C:$C,'tabulka 6a'!$L:$L</formula>
    <oldFormula>'tabulka 6a'!$C:$C,'tabulka 6a'!$L:$L</oldFormula>
  </rdn>
  <rdn rId="0" localSheetId="1" customView="1" name="Z_ECA95C7A_EFD8_4EC4_85A2_34F63C8C25EF_.wvu.FilterData" hidden="1" oldHidden="1">
    <formula>'tabulka 6a'!$A$5:$AE$77</formula>
    <oldFormula>'tabulka 6a'!$A$5:$AE$77</oldFormula>
  </rdn>
  <rcv guid="{ECA95C7A-EFD8-4EC4-85A2-34F63C8C25EF}" action="add"/>
</revisions>
</file>

<file path=xl/revisions/revisionLog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ECA95C7A-EFD8-4EC4-85A2-34F63C8C25EF}" action="delete"/>
  <rdn rId="0" localSheetId="1" customView="1" name="Z_ECA95C7A_EFD8_4EC4_85A2_34F63C8C25EF_.wvu.PrintArea" hidden="1" oldHidden="1">
    <formula>'tabulka 6a'!$E$6:$AC$79</formula>
    <oldFormula>'tabulka 6a'!$E$6:$AC$79</oldFormula>
  </rdn>
  <rdn rId="0" localSheetId="1" customView="1" name="Z_ECA95C7A_EFD8_4EC4_85A2_34F63C8C25EF_.wvu.PrintTitles" hidden="1" oldHidden="1">
    <formula>'tabulka 6a'!$A:$D,'tabulka 6a'!$1:$5</formula>
    <oldFormula>'tabulka 6a'!$A:$D,'tabulka 6a'!$1:$5</oldFormula>
  </rdn>
  <rdn rId="0" localSheetId="1" customView="1" name="Z_ECA95C7A_EFD8_4EC4_85A2_34F63C8C25EF_.wvu.Cols" hidden="1" oldHidden="1">
    <formula>'tabulka 6a'!$C:$C,'tabulka 6a'!$L:$L</formula>
    <oldFormula>'tabulka 6a'!$C:$C,'tabulka 6a'!$L:$L</oldFormula>
  </rdn>
  <rdn rId="0" localSheetId="1" customView="1" name="Z_ECA95C7A_EFD8_4EC4_85A2_34F63C8C25EF_.wvu.FilterData" hidden="1" oldHidden="1">
    <formula>'tabulka 6a'!$A$5:$AE$77</formula>
    <oldFormula>'tabulka 6a'!$A$5:$AE$77</oldFormula>
  </rdn>
  <rcv guid="{ECA95C7A-EFD8-4EC4-85A2-34F63C8C25EF}" action="add"/>
</revisions>
</file>

<file path=xl/revisions/revisionLog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972" sId="2" ref="A9:XFD9" action="deleteRow">
    <rfmt sheetId="2" xfDxf="1" sqref="A9:XFD9" start="0" length="0"/>
    <rcc rId="0" sId="2" s="1" dxf="1">
      <nc r="A9" t="inlineStr">
        <is>
          <t>B.4</t>
        </is>
      </nc>
      <ndxf>
        <font>
          <sz val="10"/>
          <color auto="1"/>
          <name val="Arial"/>
          <family val="2"/>
          <charset val="238"/>
          <scheme val="none"/>
        </font>
        <alignment horizont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s="1" dxf="1">
      <nc r="B9" t="inlineStr">
        <is>
          <t>stipendia učňů, studentů VOŠ</t>
        </is>
      </nc>
      <ndxf>
        <font>
          <sz val="10"/>
          <color auto="1"/>
          <name val="Times New Roman"/>
          <family val="1"/>
          <charset val="238"/>
          <scheme val="none"/>
        </font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</border>
      </ndxf>
    </rcc>
    <rcc rId="0" sId="2" s="1" dxf="1">
      <nc r="C9">
        <f>'tabulka 6a'!M79</f>
      </nc>
      <ndxf>
        <font>
          <sz val="10"/>
          <color indexed="8"/>
          <name val="Arial"/>
          <family val="2"/>
          <charset val="238"/>
          <scheme val="none"/>
        </font>
        <numFmt numFmtId="167" formatCode="0.00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s="1" dxf="1">
      <nc r="D9">
        <f>-C9-E9+J9</f>
      </nc>
      <ndxf>
        <font>
          <sz val="10"/>
          <color theme="1"/>
          <name val="Arial"/>
          <family val="2"/>
          <charset val="238"/>
          <scheme val="none"/>
        </font>
        <numFmt numFmtId="167" formatCode="0.000"/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2" s="1" sqref="E9" start="0" length="0">
      <dxf>
        <font>
          <sz val="10"/>
          <color auto="1"/>
          <name val="Arial"/>
          <family val="2"/>
          <charset val="238"/>
          <scheme val="none"/>
        </font>
        <numFmt numFmtId="167" formatCode="0.0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="1" sqref="F9" start="0" length="0">
      <dxf>
        <font>
          <sz val="10"/>
          <color auto="1"/>
          <name val="Arial"/>
          <family val="2"/>
          <charset val="238"/>
          <scheme val="none"/>
        </font>
        <numFmt numFmtId="167" formatCode="0.0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="1" sqref="G9" start="0" length="0">
      <dxf>
        <font>
          <sz val="10"/>
          <color auto="1"/>
          <name val="Arial"/>
          <family val="2"/>
          <charset val="238"/>
          <scheme val="none"/>
        </font>
        <numFmt numFmtId="167" formatCode="0.0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="1" sqref="H9" start="0" length="0">
      <dxf>
        <font>
          <sz val="10"/>
          <color auto="1"/>
          <name val="Arial"/>
          <family val="2"/>
          <charset val="238"/>
          <scheme val="none"/>
        </font>
        <numFmt numFmtId="167" formatCode="0.00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="1" sqref="I9" start="0" length="0">
      <dxf>
        <font>
          <sz val="10"/>
          <color auto="1"/>
          <name val="Arial"/>
          <family val="2"/>
          <charset val="238"/>
          <scheme val="none"/>
        </font>
        <numFmt numFmtId="167" formatCode="0.000"/>
      </dxf>
    </rfmt>
    <rfmt sheetId="2" s="1" sqref="J9" start="0" length="0">
      <dxf>
        <font>
          <sz val="10"/>
          <color auto="1"/>
          <name val="Arial"/>
          <family val="2"/>
          <charset val="238"/>
          <scheme val="none"/>
        </font>
        <numFmt numFmtId="167" formatCode="0.00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="1" sqref="K9" start="0" length="0">
      <dxf>
        <font>
          <sz val="10"/>
          <color auto="1"/>
          <name val="Arial"/>
          <family val="2"/>
          <charset val="238"/>
          <scheme val="none"/>
        </font>
        <numFmt numFmtId="167" formatCode="0.0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="1" sqref="L9" start="0" length="0">
      <dxf>
        <font>
          <sz val="10"/>
          <color auto="1"/>
          <name val="Arial"/>
          <family val="2"/>
          <charset val="238"/>
          <scheme val="none"/>
        </font>
        <numFmt numFmtId="167" formatCode="0.0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="1" sqref="M9" start="0" length="0">
      <dxf>
        <font>
          <sz val="10"/>
          <color auto="1"/>
          <name val="Arial"/>
          <family val="2"/>
          <charset val="238"/>
          <scheme val="none"/>
        </font>
        <numFmt numFmtId="167" formatCode="0.00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fmt sheetId="2" s="1" sqref="N9" start="0" length="0">
      <dxf>
        <font>
          <sz val="10"/>
          <color auto="1"/>
          <name val="Arial"/>
          <family val="2"/>
          <charset val="238"/>
          <scheme val="none"/>
        </font>
        <numFmt numFmtId="167" formatCode="0.00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973" sId="2">
    <oc r="A9" t="inlineStr">
      <is>
        <t>B.5</t>
      </is>
    </oc>
    <nc r="A9" t="inlineStr">
      <is>
        <t>B.4</t>
      </is>
    </nc>
  </rcc>
  <rcc rId="974" sId="2">
    <oc r="A10" t="inlineStr">
      <is>
        <t>B.6</t>
      </is>
    </oc>
    <nc r="A10" t="inlineStr">
      <is>
        <t>B.5</t>
      </is>
    </nc>
  </rcc>
</revisions>
</file>

<file path=xl/revisions/revisionLog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81" sId="2" numFmtId="4">
    <oc r="D9">
      <v>934033.17</v>
    </oc>
    <nc r="D9">
      <v>934.03317000000004</v>
    </nc>
  </rcc>
  <rfmt sheetId="2" sqref="D9">
    <dxf>
      <numFmt numFmtId="169" formatCode="0.00000"/>
    </dxf>
  </rfmt>
  <rfmt sheetId="2" sqref="L9">
    <dxf>
      <numFmt numFmtId="169" formatCode="0.00000"/>
    </dxf>
  </rfmt>
  <rcv guid="{ECA95C7A-EFD8-4EC4-85A2-34F63C8C25EF}" action="delete"/>
  <rdn rId="0" localSheetId="1" customView="1" name="Z_ECA95C7A_EFD8_4EC4_85A2_34F63C8C25EF_.wvu.PrintArea" hidden="1" oldHidden="1">
    <formula>'tabulka 6a'!$E$6:$AC$79</formula>
    <oldFormula>'tabulka 6a'!$E$6:$AC$79</oldFormula>
  </rdn>
  <rdn rId="0" localSheetId="1" customView="1" name="Z_ECA95C7A_EFD8_4EC4_85A2_34F63C8C25EF_.wvu.PrintTitles" hidden="1" oldHidden="1">
    <formula>'tabulka 6a'!$A:$D,'tabulka 6a'!$1:$5</formula>
    <oldFormula>'tabulka 6a'!$A:$D,'tabulka 6a'!$1:$5</oldFormula>
  </rdn>
  <rdn rId="0" localSheetId="1" customView="1" name="Z_ECA95C7A_EFD8_4EC4_85A2_34F63C8C25EF_.wvu.Cols" hidden="1" oldHidden="1">
    <formula>'tabulka 6a'!$C:$C,'tabulka 6a'!$L:$L</formula>
    <oldFormula>'tabulka 6a'!$C:$C,'tabulka 6a'!$L:$L</oldFormula>
  </rdn>
  <rdn rId="0" localSheetId="1" customView="1" name="Z_ECA95C7A_EFD8_4EC4_85A2_34F63C8C25EF_.wvu.FilterData" hidden="1" oldHidden="1">
    <formula>'tabulka 6a'!$A$5:$AE$77</formula>
    <oldFormula>'tabulka 6a'!$A$5:$AE$77</oldFormula>
  </rdn>
  <rcv guid="{ECA95C7A-EFD8-4EC4-85A2-34F63C8C25EF}" action="add"/>
</revisions>
</file>

<file path=xl/revisions/revisionLog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ECA95C7A-EFD8-4EC4-85A2-34F63C8C25EF}" action="delete"/>
  <rdn rId="0" localSheetId="1" customView="1" name="Z_ECA95C7A_EFD8_4EC4_85A2_34F63C8C25EF_.wvu.PrintArea" hidden="1" oldHidden="1">
    <formula>'tabulka 6a'!$E$6:$AC$79</formula>
    <oldFormula>'tabulka 6a'!$E$6:$AC$79</oldFormula>
  </rdn>
  <rdn rId="0" localSheetId="1" customView="1" name="Z_ECA95C7A_EFD8_4EC4_85A2_34F63C8C25EF_.wvu.PrintTitles" hidden="1" oldHidden="1">
    <formula>'tabulka 6a'!$A:$D,'tabulka 6a'!$1:$5</formula>
    <oldFormula>'tabulka 6a'!$A:$D,'tabulka 6a'!$1:$5</oldFormula>
  </rdn>
  <rdn rId="0" localSheetId="1" customView="1" name="Z_ECA95C7A_EFD8_4EC4_85A2_34F63C8C25EF_.wvu.Cols" hidden="1" oldHidden="1">
    <formula>'tabulka 6a'!$C:$C,'tabulka 6a'!$L:$L</formula>
    <oldFormula>'tabulka 6a'!$C:$C,'tabulka 6a'!$L:$L</oldFormula>
  </rdn>
  <rdn rId="0" localSheetId="1" customView="1" name="Z_ECA95C7A_EFD8_4EC4_85A2_34F63C8C25EF_.wvu.FilterData" hidden="1" oldHidden="1">
    <formula>'tabulka 6a'!$A$5:$AE$77</formula>
    <oldFormula>'tabulka 6a'!$A$5:$AE$77</oldFormula>
  </rdn>
  <rcv guid="{ECA95C7A-EFD8-4EC4-85A2-34F63C8C25EF}" action="add"/>
</revisions>
</file>

<file path=xl/revisions/revisionLog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90" sId="1" numFmtId="4">
    <nc r="K9">
      <v>26.5</v>
    </nc>
  </rcc>
  <rcc rId="991" sId="1" numFmtId="4">
    <nc r="K8">
      <v>15</v>
    </nc>
  </rcc>
  <rcc rId="992" sId="1" numFmtId="4">
    <nc r="K41">
      <v>1.25</v>
    </nc>
  </rcc>
  <rcc rId="993" sId="1" numFmtId="4">
    <nc r="K39">
      <v>2.75</v>
    </nc>
  </rcc>
  <rcc rId="994" sId="1" numFmtId="4">
    <nc r="K7">
      <v>9</v>
    </nc>
  </rcc>
  <rcv guid="{ECA95C7A-EFD8-4EC4-85A2-34F63C8C25EF}" action="delete"/>
  <rdn rId="0" localSheetId="1" customView="1" name="Z_ECA95C7A_EFD8_4EC4_85A2_34F63C8C25EF_.wvu.PrintArea" hidden="1" oldHidden="1">
    <formula>'tabulka 6a'!$E$6:$AC$79</formula>
    <oldFormula>'tabulka 6a'!$E$6:$AC$79</oldFormula>
  </rdn>
  <rdn rId="0" localSheetId="1" customView="1" name="Z_ECA95C7A_EFD8_4EC4_85A2_34F63C8C25EF_.wvu.PrintTitles" hidden="1" oldHidden="1">
    <formula>'tabulka 6a'!$A:$D,'tabulka 6a'!$1:$5</formula>
    <oldFormula>'tabulka 6a'!$A:$D,'tabulka 6a'!$1:$5</oldFormula>
  </rdn>
  <rdn rId="0" localSheetId="1" customView="1" name="Z_ECA95C7A_EFD8_4EC4_85A2_34F63C8C25EF_.wvu.Cols" hidden="1" oldHidden="1">
    <formula>'tabulka 6a'!$C:$C,'tabulka 6a'!$L:$L</formula>
    <oldFormula>'tabulka 6a'!$C:$C,'tabulka 6a'!$L:$L</oldFormula>
  </rdn>
  <rdn rId="0" localSheetId="1" customView="1" name="Z_ECA95C7A_EFD8_4EC4_85A2_34F63C8C25EF_.wvu.FilterData" hidden="1" oldHidden="1">
    <formula>'tabulka 6a'!$A$5:$AE$77</formula>
    <oldFormula>'tabulka 6a'!$A$5:$AE$77</oldFormula>
  </rdn>
  <rcv guid="{ECA95C7A-EFD8-4EC4-85A2-34F63C8C25EF}" action="add"/>
</revisions>
</file>

<file path=xl/revisions/revisionLog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99" sId="1" numFmtId="4">
    <oc r="I23">
      <v>300</v>
    </oc>
    <nc r="I23">
      <v>200</v>
    </nc>
  </rcc>
  <rcv guid="{ECA95C7A-EFD8-4EC4-85A2-34F63C8C25EF}" action="delete"/>
  <rdn rId="0" localSheetId="1" customView="1" name="Z_ECA95C7A_EFD8_4EC4_85A2_34F63C8C25EF_.wvu.PrintArea" hidden="1" oldHidden="1">
    <formula>'tabulka 6a'!$E$6:$AC$79</formula>
    <oldFormula>'tabulka 6a'!$E$6:$AC$79</oldFormula>
  </rdn>
  <rdn rId="0" localSheetId="1" customView="1" name="Z_ECA95C7A_EFD8_4EC4_85A2_34F63C8C25EF_.wvu.PrintTitles" hidden="1" oldHidden="1">
    <formula>'tabulka 6a'!$A:$D,'tabulka 6a'!$1:$5</formula>
    <oldFormula>'tabulka 6a'!$A:$D,'tabulka 6a'!$1:$5</oldFormula>
  </rdn>
  <rdn rId="0" localSheetId="1" customView="1" name="Z_ECA95C7A_EFD8_4EC4_85A2_34F63C8C25EF_.wvu.Cols" hidden="1" oldHidden="1">
    <formula>'tabulka 6a'!$C:$C,'tabulka 6a'!$L:$L</formula>
    <oldFormula>'tabulka 6a'!$C:$C,'tabulka 6a'!$L:$L</oldFormula>
  </rdn>
  <rdn rId="0" localSheetId="1" customView="1" name="Z_ECA95C7A_EFD8_4EC4_85A2_34F63C8C25EF_.wvu.FilterData" hidden="1" oldHidden="1">
    <formula>'tabulka 6a'!$A$5:$AE$77</formula>
    <oldFormula>'tabulka 6a'!$A$5:$AE$77</oldFormula>
  </rdn>
  <rcv guid="{ECA95C7A-EFD8-4EC4-85A2-34F63C8C25EF}" action="add"/>
</revisions>
</file>

<file path=xl/revisions/revisionLog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ECA95C7A-EFD8-4EC4-85A2-34F63C8C25EF}" action="delete"/>
  <rdn rId="0" localSheetId="1" customView="1" name="Z_ECA95C7A_EFD8_4EC4_85A2_34F63C8C25EF_.wvu.PrintArea" hidden="1" oldHidden="1">
    <formula>'tabulka 6a'!$E$6:$AC$79</formula>
    <oldFormula>'tabulka 6a'!$E$6:$AC$79</oldFormula>
  </rdn>
  <rdn rId="0" localSheetId="1" customView="1" name="Z_ECA95C7A_EFD8_4EC4_85A2_34F63C8C25EF_.wvu.PrintTitles" hidden="1" oldHidden="1">
    <formula>'tabulka 6a'!$A:$D,'tabulka 6a'!$1:$5</formula>
    <oldFormula>'tabulka 6a'!$A:$D,'tabulka 6a'!$1:$5</oldFormula>
  </rdn>
  <rdn rId="0" localSheetId="1" customView="1" name="Z_ECA95C7A_EFD8_4EC4_85A2_34F63C8C25EF_.wvu.Cols" hidden="1" oldHidden="1">
    <formula>'tabulka 6a'!$C:$C,'tabulka 6a'!$L:$L</formula>
    <oldFormula>'tabulka 6a'!$C:$C,'tabulka 6a'!$L:$L</oldFormula>
  </rdn>
  <rdn rId="0" localSheetId="1" customView="1" name="Z_ECA95C7A_EFD8_4EC4_85A2_34F63C8C25EF_.wvu.FilterData" hidden="1" oldHidden="1">
    <formula>'tabulka 6a'!$A$5:$AE$77</formula>
    <oldFormula>'tabulka 6a'!$A$5:$AE$77</oldFormula>
  </rdn>
  <rcv guid="{ECA95C7A-EFD8-4EC4-85A2-34F63C8C25EF}" action="add"/>
</revisions>
</file>

<file path=xl/revisions/revisionLog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08" sId="1">
    <oc r="E2" t="inlineStr">
      <is>
        <t>ZKONTROLOVAT</t>
      </is>
    </oc>
    <nc r="E2"/>
  </rcc>
  <rm rId="1009" sheetId="1" source="U2" destination="Y2" sourceSheetId="1">
    <rfmt sheetId="1" sqref="Y2" start="0" length="0">
      <dxf>
        <numFmt numFmtId="2" formatCode="0.00"/>
        <alignment horizontal="right" vertical="top"/>
      </dxf>
    </rfmt>
  </rm>
  <rcc rId="1010" sId="1" odxf="1" dxf="1">
    <nc r="Q2" t="inlineStr">
      <is>
        <t>částky v tis. Kč</t>
      </is>
    </nc>
    <odxf>
      <numFmt numFmtId="4" formatCode="#,##0.00"/>
      <alignment horizontal="general" vertical="bottom"/>
    </odxf>
    <ndxf>
      <numFmt numFmtId="2" formatCode="0.00"/>
      <alignment horizontal="right" vertical="top"/>
    </ndxf>
  </rcc>
  <rcv guid="{ECA95C7A-EFD8-4EC4-85A2-34F63C8C25EF}" action="delete"/>
  <rdn rId="0" localSheetId="1" customView="1" name="Z_ECA95C7A_EFD8_4EC4_85A2_34F63C8C25EF_.wvu.PrintArea" hidden="1" oldHidden="1">
    <formula>'tabulka 6a'!$E$6:$AC$79</formula>
    <oldFormula>'tabulka 6a'!$E$6:$AC$79</oldFormula>
  </rdn>
  <rdn rId="0" localSheetId="1" customView="1" name="Z_ECA95C7A_EFD8_4EC4_85A2_34F63C8C25EF_.wvu.PrintTitles" hidden="1" oldHidden="1">
    <formula>'tabulka 6a'!$A:$D,'tabulka 6a'!$1:$5</formula>
    <oldFormula>'tabulka 6a'!$A:$D,'tabulka 6a'!$1:$5</oldFormula>
  </rdn>
  <rdn rId="0" localSheetId="1" customView="1" name="Z_ECA95C7A_EFD8_4EC4_85A2_34F63C8C25EF_.wvu.Cols" hidden="1" oldHidden="1">
    <formula>'tabulka 6a'!$C:$C,'tabulka 6a'!$L:$L</formula>
    <oldFormula>'tabulka 6a'!$C:$C,'tabulka 6a'!$L:$L</oldFormula>
  </rdn>
  <rdn rId="0" localSheetId="1" customView="1" name="Z_ECA95C7A_EFD8_4EC4_85A2_34F63C8C25EF_.wvu.FilterData" hidden="1" oldHidden="1">
    <formula>'tabulka 6a'!$A$5:$AE$77</formula>
    <oldFormula>'tabulka 6a'!$A$5:$AE$77</oldFormula>
  </rdn>
  <rcv guid="{ECA95C7A-EFD8-4EC4-85A2-34F63C8C25EF}" action="add"/>
</revisions>
</file>

<file path=xl/revisions/revisionLog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3FAF7619_A0F2_4F89_B406_33683EB921D0_.wvu.PrintArea" hidden="1" oldHidden="1">
    <formula>'tabulka 6a'!$E$6:$AC$79</formula>
  </rdn>
  <rdn rId="0" localSheetId="1" customView="1" name="Z_3FAF7619_A0F2_4F89_B406_33683EB921D0_.wvu.PrintTitles" hidden="1" oldHidden="1">
    <formula>'tabulka 6a'!$A:$D,'tabulka 6a'!$1:$5</formula>
  </rdn>
  <rdn rId="0" localSheetId="1" customView="1" name="Z_3FAF7619_A0F2_4F89_B406_33683EB921D0_.wvu.Cols" hidden="1" oldHidden="1">
    <formula>'tabulka 6a'!$C:$C,'tabulka 6a'!$L:$L</formula>
  </rdn>
  <rdn rId="0" localSheetId="1" customView="1" name="Z_3FAF7619_A0F2_4F89_B406_33683EB921D0_.wvu.FilterData" hidden="1" oldHidden="1">
    <formula>'tabulka 6a'!$A$5:$AE$77</formula>
  </rdn>
  <rcv guid="{3FAF7619-A0F2-4F89-B406-33683EB921D0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vmlDrawing" Target="../drawings/vmlDrawing1.vml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19" Type="http://schemas.openxmlformats.org/officeDocument/2006/relationships/comments" Target="../comments1.xml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5.bin"/><Relationship Id="rId13" Type="http://schemas.openxmlformats.org/officeDocument/2006/relationships/vmlDrawing" Target="../drawings/vmlDrawing2.vml"/><Relationship Id="rId3" Type="http://schemas.openxmlformats.org/officeDocument/2006/relationships/printerSettings" Target="../printerSettings/printerSettings20.bin"/><Relationship Id="rId7" Type="http://schemas.openxmlformats.org/officeDocument/2006/relationships/printerSettings" Target="../printerSettings/printerSettings24.bin"/><Relationship Id="rId12" Type="http://schemas.openxmlformats.org/officeDocument/2006/relationships/printerSettings" Target="../printerSettings/printerSettings29.bin"/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Relationship Id="rId6" Type="http://schemas.openxmlformats.org/officeDocument/2006/relationships/printerSettings" Target="../printerSettings/printerSettings23.bin"/><Relationship Id="rId11" Type="http://schemas.openxmlformats.org/officeDocument/2006/relationships/printerSettings" Target="../printerSettings/printerSettings28.bin"/><Relationship Id="rId5" Type="http://schemas.openxmlformats.org/officeDocument/2006/relationships/printerSettings" Target="../printerSettings/printerSettings22.bin"/><Relationship Id="rId10" Type="http://schemas.openxmlformats.org/officeDocument/2006/relationships/printerSettings" Target="../printerSettings/printerSettings27.bin"/><Relationship Id="rId4" Type="http://schemas.openxmlformats.org/officeDocument/2006/relationships/printerSettings" Target="../printerSettings/printerSettings21.bin"/><Relationship Id="rId9" Type="http://schemas.openxmlformats.org/officeDocument/2006/relationships/printerSettings" Target="../printerSettings/printerSettings26.bin"/><Relationship Id="rId1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E85"/>
  <sheetViews>
    <sheetView tabSelected="1" zoomScaleNormal="100" workbookViewId="0">
      <pane xSplit="4" ySplit="5" topLeftCell="E8" activePane="bottomRight" state="frozen"/>
      <selection pane="topRight" activeCell="E1" sqref="E1"/>
      <selection pane="bottomLeft" activeCell="A6" sqref="A6"/>
      <selection pane="bottomRight" activeCell="Q2" sqref="Q2"/>
    </sheetView>
  </sheetViews>
  <sheetFormatPr defaultRowHeight="15" x14ac:dyDescent="0.25"/>
  <cols>
    <col min="1" max="1" width="5" customWidth="1"/>
    <col min="2" max="2" width="5.5703125" customWidth="1"/>
    <col min="3" max="3" width="10.7109375" hidden="1" customWidth="1"/>
    <col min="4" max="4" width="40.42578125" style="93" customWidth="1"/>
    <col min="5" max="5" width="12.5703125" style="2" customWidth="1"/>
    <col min="6" max="6" width="10.42578125" customWidth="1"/>
    <col min="7" max="7" width="10.28515625" customWidth="1"/>
    <col min="8" max="8" width="10.85546875" style="64" customWidth="1"/>
    <col min="9" max="9" width="9.5703125" style="44" customWidth="1"/>
    <col min="10" max="10" width="9.5703125" customWidth="1"/>
    <col min="11" max="11" width="9.42578125" style="232" customWidth="1"/>
    <col min="12" max="12" width="9.42578125" style="26" hidden="1" customWidth="1"/>
    <col min="13" max="13" width="7.85546875" customWidth="1"/>
    <col min="14" max="14" width="10" style="326" customWidth="1"/>
    <col min="15" max="15" width="9.140625" style="26" customWidth="1"/>
    <col min="16" max="16" width="10.140625" customWidth="1"/>
    <col min="17" max="17" width="9.42578125" style="44" customWidth="1"/>
    <col min="18" max="18" width="12.7109375" style="44" customWidth="1"/>
    <col min="19" max="19" width="11.42578125" style="27" customWidth="1"/>
    <col min="20" max="20" width="11.28515625" customWidth="1"/>
    <col min="21" max="21" width="11.7109375" style="42" customWidth="1"/>
    <col min="22" max="22" width="8.85546875" style="79" customWidth="1"/>
    <col min="23" max="23" width="10" style="79" customWidth="1"/>
    <col min="24" max="24" width="10.140625" style="79" customWidth="1"/>
    <col min="25" max="25" width="9.7109375" style="79" customWidth="1"/>
    <col min="26" max="26" width="2.85546875" style="25" customWidth="1"/>
    <col min="27" max="27" width="11.140625" style="44" customWidth="1"/>
    <col min="28" max="28" width="9.7109375" style="44" customWidth="1"/>
    <col min="29" max="29" width="10.140625" style="44" customWidth="1"/>
    <col min="30" max="30" width="3.7109375" customWidth="1"/>
  </cols>
  <sheetData>
    <row r="1" spans="1:31" x14ac:dyDescent="0.25">
      <c r="A1" s="29" t="s">
        <v>149</v>
      </c>
    </row>
    <row r="2" spans="1:31" ht="31.9" customHeight="1" thickBot="1" x14ac:dyDescent="0.3">
      <c r="A2" s="4" t="s">
        <v>47</v>
      </c>
      <c r="E2" s="393"/>
      <c r="K2" s="293"/>
      <c r="Q2" s="43" t="s">
        <v>44</v>
      </c>
      <c r="V2" s="80"/>
      <c r="W2" s="80"/>
      <c r="X2" s="80"/>
      <c r="Y2" s="43" t="s">
        <v>44</v>
      </c>
      <c r="Z2" s="226"/>
      <c r="AA2" s="44" t="s">
        <v>153</v>
      </c>
    </row>
    <row r="3" spans="1:31" ht="20.45" customHeight="1" thickBot="1" x14ac:dyDescent="0.3">
      <c r="E3" s="402" t="s">
        <v>154</v>
      </c>
      <c r="F3" s="403"/>
      <c r="G3" s="403"/>
      <c r="H3" s="404"/>
      <c r="I3" s="81" t="s">
        <v>68</v>
      </c>
      <c r="J3" s="37"/>
      <c r="K3" s="241"/>
      <c r="L3" s="36"/>
      <c r="M3" s="37"/>
      <c r="N3" s="327"/>
      <c r="O3" s="36"/>
      <c r="P3" s="37"/>
      <c r="Q3" s="45"/>
      <c r="R3" s="47" t="s">
        <v>45</v>
      </c>
      <c r="S3" s="119"/>
      <c r="T3" s="31"/>
      <c r="U3" s="270"/>
      <c r="V3" s="225" t="s">
        <v>120</v>
      </c>
      <c r="W3" s="223"/>
      <c r="X3" s="225" t="s">
        <v>121</v>
      </c>
      <c r="Y3" s="224"/>
      <c r="AA3" s="49" t="s">
        <v>78</v>
      </c>
    </row>
    <row r="4" spans="1:31" ht="81.599999999999994" customHeight="1" thickBot="1" x14ac:dyDescent="0.3">
      <c r="A4" s="5" t="s">
        <v>0</v>
      </c>
      <c r="B4" s="34" t="s">
        <v>1</v>
      </c>
      <c r="C4" s="209" t="s">
        <v>114</v>
      </c>
      <c r="D4" s="94" t="s">
        <v>48</v>
      </c>
      <c r="E4" s="1" t="s">
        <v>150</v>
      </c>
      <c r="F4" s="38" t="s">
        <v>2</v>
      </c>
      <c r="G4" s="321" t="s">
        <v>135</v>
      </c>
      <c r="H4" s="118" t="s">
        <v>151</v>
      </c>
      <c r="I4" s="55" t="s">
        <v>90</v>
      </c>
      <c r="J4" s="30" t="s">
        <v>133</v>
      </c>
      <c r="K4" s="376" t="s">
        <v>146</v>
      </c>
      <c r="L4" s="295"/>
      <c r="M4" s="325" t="s">
        <v>147</v>
      </c>
      <c r="N4" s="328" t="s">
        <v>145</v>
      </c>
      <c r="O4" s="234" t="s">
        <v>46</v>
      </c>
      <c r="P4" s="269" t="s">
        <v>93</v>
      </c>
      <c r="Q4" s="52" t="s">
        <v>70</v>
      </c>
      <c r="R4" s="48" t="s">
        <v>69</v>
      </c>
      <c r="S4" s="185" t="s">
        <v>2</v>
      </c>
      <c r="T4" s="349" t="s">
        <v>92</v>
      </c>
      <c r="U4" s="356" t="s">
        <v>151</v>
      </c>
      <c r="V4" s="191" t="s">
        <v>111</v>
      </c>
      <c r="W4" s="222" t="s">
        <v>119</v>
      </c>
      <c r="X4" s="230" t="s">
        <v>80</v>
      </c>
      <c r="Y4" s="192" t="s">
        <v>112</v>
      </c>
      <c r="Z4" s="66"/>
      <c r="AA4" s="50" t="s">
        <v>74</v>
      </c>
      <c r="AB4" s="51" t="s">
        <v>73</v>
      </c>
      <c r="AC4" s="52" t="s">
        <v>72</v>
      </c>
      <c r="AE4" s="254" t="s">
        <v>122</v>
      </c>
    </row>
    <row r="5" spans="1:31" ht="11.25" customHeight="1" x14ac:dyDescent="0.25">
      <c r="A5" s="3"/>
      <c r="B5" s="3"/>
      <c r="C5" s="3"/>
      <c r="D5" s="95"/>
      <c r="E5" s="140"/>
      <c r="F5" s="141"/>
      <c r="G5" s="320" t="s">
        <v>134</v>
      </c>
      <c r="H5" s="143"/>
      <c r="I5" s="54" t="s">
        <v>138</v>
      </c>
      <c r="J5" s="39" t="s">
        <v>138</v>
      </c>
      <c r="K5" s="39" t="s">
        <v>139</v>
      </c>
      <c r="L5" s="142"/>
      <c r="M5" s="39" t="s">
        <v>141</v>
      </c>
      <c r="N5" s="329"/>
      <c r="O5" s="233" t="s">
        <v>140</v>
      </c>
      <c r="P5" s="263" t="s">
        <v>138</v>
      </c>
      <c r="Q5" s="46" t="s">
        <v>140</v>
      </c>
      <c r="R5" s="123"/>
      <c r="S5" s="186"/>
      <c r="T5" s="350" t="s">
        <v>134</v>
      </c>
      <c r="U5" s="357"/>
      <c r="V5" s="229"/>
      <c r="W5" s="344" t="s">
        <v>142</v>
      </c>
      <c r="X5" s="345"/>
      <c r="Y5" s="193" t="s">
        <v>142</v>
      </c>
      <c r="AA5" s="347"/>
      <c r="AB5" s="348"/>
      <c r="AC5" s="348"/>
    </row>
    <row r="6" spans="1:31" ht="28.5" hidden="1" x14ac:dyDescent="0.25">
      <c r="A6" s="82">
        <v>301</v>
      </c>
      <c r="B6" s="83">
        <v>3121</v>
      </c>
      <c r="C6" s="337">
        <v>62690043</v>
      </c>
      <c r="D6" s="338" t="s">
        <v>3</v>
      </c>
      <c r="E6" s="144">
        <v>6948.1100000000006</v>
      </c>
      <c r="F6" s="145">
        <v>720.94599999999991</v>
      </c>
      <c r="G6" s="339">
        <v>0</v>
      </c>
      <c r="H6" s="147">
        <v>595.39999999999986</v>
      </c>
      <c r="I6" s="271"/>
      <c r="J6" s="366"/>
      <c r="K6" s="340"/>
      <c r="L6" s="181"/>
      <c r="M6" s="181"/>
      <c r="N6" s="341"/>
      <c r="O6" s="181">
        <f>IF(OR(N6&gt;25,N6&lt;-25),N6,0)</f>
        <v>0</v>
      </c>
      <c r="P6" s="181"/>
      <c r="Q6" s="208">
        <f>O6</f>
        <v>0</v>
      </c>
      <c r="R6" s="124">
        <f>SUM(E6,I6:M6,O6)</f>
        <v>6948.1100000000006</v>
      </c>
      <c r="S6" s="187">
        <f>F6+N6</f>
        <v>720.94599999999991</v>
      </c>
      <c r="T6" s="351">
        <f>G6+P6</f>
        <v>0</v>
      </c>
      <c r="U6" s="358">
        <f>H6+Q6</f>
        <v>595.39999999999986</v>
      </c>
      <c r="V6" s="246">
        <v>5</v>
      </c>
      <c r="W6" s="342"/>
      <c r="X6" s="255">
        <v>22.97</v>
      </c>
      <c r="Y6" s="343"/>
      <c r="Z6" s="126"/>
      <c r="AA6" s="133">
        <f>SUM(I6:M6,O6)</f>
        <v>0</v>
      </c>
      <c r="AB6" s="346">
        <f>+P6</f>
        <v>0</v>
      </c>
      <c r="AC6" s="125">
        <f>Q6</f>
        <v>0</v>
      </c>
      <c r="AE6" s="227" t="str">
        <f>IF(ABS(N6)+ABS(AA6)+ABS(AB6)+ABS(AC6)+ABS(W6)+ABS(Y6)&gt;0,"A","")</f>
        <v/>
      </c>
    </row>
    <row r="7" spans="1:31" ht="28.5" x14ac:dyDescent="0.25">
      <c r="A7" s="56">
        <v>302</v>
      </c>
      <c r="B7" s="84">
        <v>3121</v>
      </c>
      <c r="C7" s="211">
        <v>62690060</v>
      </c>
      <c r="D7" s="96" t="s">
        <v>4</v>
      </c>
      <c r="E7" s="144">
        <v>8915.34</v>
      </c>
      <c r="F7" s="148">
        <v>648.75</v>
      </c>
      <c r="G7" s="146">
        <v>0</v>
      </c>
      <c r="H7" s="149">
        <v>557.62</v>
      </c>
      <c r="I7" s="271"/>
      <c r="J7" s="296"/>
      <c r="K7" s="277">
        <v>9</v>
      </c>
      <c r="L7" s="158"/>
      <c r="M7" s="158"/>
      <c r="N7" s="330"/>
      <c r="O7" s="181">
        <f t="shared" ref="O7:O70" si="0">IF(OR(N7&gt;25,N7&lt;-25),N7,0)</f>
        <v>0</v>
      </c>
      <c r="P7" s="181"/>
      <c r="Q7" s="208">
        <f t="shared" ref="Q7:Q69" si="1">O7</f>
        <v>0</v>
      </c>
      <c r="R7" s="124">
        <f t="shared" ref="R7:R69" si="2">SUM(E7,I7:M7,O7)</f>
        <v>8924.34</v>
      </c>
      <c r="S7" s="187">
        <f t="shared" ref="S7:S69" si="3">F7+N7</f>
        <v>648.75</v>
      </c>
      <c r="T7" s="351">
        <f t="shared" ref="T7:T69" si="4">G7+P7</f>
        <v>0</v>
      </c>
      <c r="U7" s="358">
        <f t="shared" ref="U7:U37" si="5">H7+Q7</f>
        <v>557.62</v>
      </c>
      <c r="V7" s="246">
        <v>5</v>
      </c>
      <c r="W7" s="195"/>
      <c r="X7" s="255">
        <v>0.99</v>
      </c>
      <c r="Y7" s="195"/>
      <c r="Z7" s="126"/>
      <c r="AA7" s="130">
        <f t="shared" ref="AA7:AA69" si="6">SUM(I7:M7,O7)</f>
        <v>9</v>
      </c>
      <c r="AB7" s="131">
        <f t="shared" ref="AB7:AB69" si="7">+P7</f>
        <v>0</v>
      </c>
      <c r="AC7" s="228">
        <f t="shared" ref="AC7:AC70" si="8">Q7</f>
        <v>0</v>
      </c>
      <c r="AE7" s="227" t="str">
        <f t="shared" ref="AE7:AE70" si="9">IF(ABS(N7)+ABS(AA7)+ABS(AB7)+ABS(AC7)+ABS(W7)+ABS(Y7)&gt;0,"A","")</f>
        <v>A</v>
      </c>
    </row>
    <row r="8" spans="1:31" ht="42.75" x14ac:dyDescent="0.25">
      <c r="A8" s="56">
        <v>303</v>
      </c>
      <c r="B8" s="84">
        <v>3121</v>
      </c>
      <c r="C8" s="211">
        <v>62690221</v>
      </c>
      <c r="D8" s="97" t="s">
        <v>88</v>
      </c>
      <c r="E8" s="144">
        <v>6994.8199999999988</v>
      </c>
      <c r="F8" s="148">
        <v>1686.9760000000001</v>
      </c>
      <c r="G8" s="146">
        <v>0</v>
      </c>
      <c r="H8" s="149">
        <v>1415.08</v>
      </c>
      <c r="I8" s="271"/>
      <c r="J8" s="271"/>
      <c r="K8" s="277">
        <v>15</v>
      </c>
      <c r="L8" s="158"/>
      <c r="M8" s="158"/>
      <c r="N8" s="330"/>
      <c r="O8" s="181">
        <f t="shared" si="0"/>
        <v>0</v>
      </c>
      <c r="P8" s="181"/>
      <c r="Q8" s="208">
        <f t="shared" si="1"/>
        <v>0</v>
      </c>
      <c r="R8" s="124">
        <f t="shared" si="2"/>
        <v>7009.8199999999988</v>
      </c>
      <c r="S8" s="187">
        <f t="shared" si="3"/>
        <v>1686.9760000000001</v>
      </c>
      <c r="T8" s="351">
        <f t="shared" si="4"/>
        <v>0</v>
      </c>
      <c r="U8" s="358">
        <f t="shared" si="5"/>
        <v>1415.08</v>
      </c>
      <c r="V8" s="246">
        <v>10</v>
      </c>
      <c r="W8" s="195"/>
      <c r="X8" s="255">
        <v>54.949999999999989</v>
      </c>
      <c r="Y8" s="195"/>
      <c r="Z8" s="126"/>
      <c r="AA8" s="130">
        <f t="shared" si="6"/>
        <v>15</v>
      </c>
      <c r="AB8" s="131">
        <f t="shared" si="7"/>
        <v>0</v>
      </c>
      <c r="AC8" s="228">
        <f t="shared" si="8"/>
        <v>0</v>
      </c>
      <c r="AE8" s="227" t="str">
        <f t="shared" si="9"/>
        <v>A</v>
      </c>
    </row>
    <row r="9" spans="1:31" ht="51.75" customHeight="1" x14ac:dyDescent="0.25">
      <c r="A9" s="56">
        <v>312</v>
      </c>
      <c r="B9" s="84">
        <v>3122</v>
      </c>
      <c r="C9" s="211">
        <v>62690272</v>
      </c>
      <c r="D9" s="96" t="s">
        <v>84</v>
      </c>
      <c r="E9" s="144">
        <v>8272.26</v>
      </c>
      <c r="F9" s="148">
        <v>1718.884</v>
      </c>
      <c r="G9" s="146">
        <v>0</v>
      </c>
      <c r="H9" s="149">
        <v>1375.8500000000001</v>
      </c>
      <c r="I9" s="271"/>
      <c r="J9" s="277"/>
      <c r="K9" s="277">
        <v>26.5</v>
      </c>
      <c r="L9" s="158"/>
      <c r="M9" s="158"/>
      <c r="N9" s="330"/>
      <c r="O9" s="181">
        <f t="shared" si="0"/>
        <v>0</v>
      </c>
      <c r="P9" s="158"/>
      <c r="Q9" s="208">
        <f t="shared" si="1"/>
        <v>0</v>
      </c>
      <c r="R9" s="124">
        <f t="shared" si="2"/>
        <v>8298.76</v>
      </c>
      <c r="S9" s="187">
        <f t="shared" si="3"/>
        <v>1718.884</v>
      </c>
      <c r="T9" s="351">
        <f t="shared" si="4"/>
        <v>0</v>
      </c>
      <c r="U9" s="358">
        <f t="shared" si="5"/>
        <v>1375.8500000000001</v>
      </c>
      <c r="V9" s="246">
        <v>10</v>
      </c>
      <c r="W9" s="195"/>
      <c r="X9" s="255">
        <v>520</v>
      </c>
      <c r="Y9" s="194"/>
      <c r="Z9" s="126"/>
      <c r="AA9" s="130">
        <f t="shared" si="6"/>
        <v>26.5</v>
      </c>
      <c r="AB9" s="131">
        <f t="shared" si="7"/>
        <v>0</v>
      </c>
      <c r="AC9" s="228">
        <f t="shared" si="8"/>
        <v>0</v>
      </c>
      <c r="AE9" s="227" t="str">
        <f t="shared" si="9"/>
        <v>A</v>
      </c>
    </row>
    <row r="10" spans="1:31" ht="28.5" hidden="1" x14ac:dyDescent="0.25">
      <c r="A10" s="56">
        <v>307</v>
      </c>
      <c r="B10" s="84">
        <v>3122</v>
      </c>
      <c r="C10" s="211">
        <v>62690281</v>
      </c>
      <c r="D10" s="96" t="s">
        <v>5</v>
      </c>
      <c r="E10" s="144">
        <v>7322.2100000000009</v>
      </c>
      <c r="F10" s="148">
        <v>1243.3579999999999</v>
      </c>
      <c r="G10" s="146">
        <v>476</v>
      </c>
      <c r="H10" s="149">
        <v>1019.84</v>
      </c>
      <c r="I10" s="271"/>
      <c r="J10" s="297"/>
      <c r="K10" s="277"/>
      <c r="L10" s="158"/>
      <c r="M10" s="158"/>
      <c r="N10" s="330"/>
      <c r="O10" s="181">
        <f t="shared" si="0"/>
        <v>0</v>
      </c>
      <c r="P10" s="158"/>
      <c r="Q10" s="208">
        <f t="shared" si="1"/>
        <v>0</v>
      </c>
      <c r="R10" s="124">
        <f t="shared" si="2"/>
        <v>7322.2100000000009</v>
      </c>
      <c r="S10" s="187">
        <f t="shared" si="3"/>
        <v>1243.3579999999999</v>
      </c>
      <c r="T10" s="351">
        <f t="shared" si="4"/>
        <v>476</v>
      </c>
      <c r="U10" s="358">
        <f t="shared" si="5"/>
        <v>1019.84</v>
      </c>
      <c r="V10" s="246">
        <v>6</v>
      </c>
      <c r="W10" s="195"/>
      <c r="X10" s="255">
        <v>0</v>
      </c>
      <c r="Y10" s="194"/>
      <c r="Z10" s="126"/>
      <c r="AA10" s="130">
        <f t="shared" si="6"/>
        <v>0</v>
      </c>
      <c r="AB10" s="131">
        <f t="shared" si="7"/>
        <v>0</v>
      </c>
      <c r="AC10" s="228">
        <f t="shared" si="8"/>
        <v>0</v>
      </c>
      <c r="AE10" s="227" t="str">
        <f t="shared" si="9"/>
        <v/>
      </c>
    </row>
    <row r="11" spans="1:31" ht="42.75" x14ac:dyDescent="0.25">
      <c r="A11" s="56">
        <v>308</v>
      </c>
      <c r="B11" s="84">
        <v>3127</v>
      </c>
      <c r="C11" s="211">
        <v>15062848</v>
      </c>
      <c r="D11" s="96" t="s">
        <v>6</v>
      </c>
      <c r="E11" s="150">
        <v>24916.41</v>
      </c>
      <c r="F11" s="151">
        <v>3093.451</v>
      </c>
      <c r="G11" s="152">
        <v>0</v>
      </c>
      <c r="H11" s="153">
        <v>2550.7599999999998</v>
      </c>
      <c r="I11" s="271">
        <v>100</v>
      </c>
      <c r="J11" s="297"/>
      <c r="K11" s="277"/>
      <c r="L11" s="158"/>
      <c r="M11" s="158"/>
      <c r="N11" s="330"/>
      <c r="O11" s="181">
        <f t="shared" si="0"/>
        <v>0</v>
      </c>
      <c r="P11" s="158"/>
      <c r="Q11" s="208">
        <f t="shared" si="1"/>
        <v>0</v>
      </c>
      <c r="R11" s="124">
        <f t="shared" si="2"/>
        <v>25016.41</v>
      </c>
      <c r="S11" s="187">
        <f t="shared" si="3"/>
        <v>3093.451</v>
      </c>
      <c r="T11" s="351">
        <f t="shared" si="4"/>
        <v>0</v>
      </c>
      <c r="U11" s="358">
        <f t="shared" si="5"/>
        <v>2550.7599999999998</v>
      </c>
      <c r="V11" s="246">
        <v>6</v>
      </c>
      <c r="W11" s="195"/>
      <c r="X11" s="255">
        <v>2866.04</v>
      </c>
      <c r="Y11" s="195"/>
      <c r="Z11" s="132"/>
      <c r="AA11" s="130">
        <f t="shared" si="6"/>
        <v>100</v>
      </c>
      <c r="AB11" s="131">
        <f t="shared" si="7"/>
        <v>0</v>
      </c>
      <c r="AC11" s="228">
        <f t="shared" si="8"/>
        <v>0</v>
      </c>
      <c r="AE11" s="227" t="str">
        <f t="shared" si="9"/>
        <v>A</v>
      </c>
    </row>
    <row r="12" spans="1:31" ht="28.5" hidden="1" x14ac:dyDescent="0.25">
      <c r="A12" s="56">
        <v>309</v>
      </c>
      <c r="B12" s="84">
        <v>3127</v>
      </c>
      <c r="C12" s="211">
        <v>175790</v>
      </c>
      <c r="D12" s="96" t="s">
        <v>7</v>
      </c>
      <c r="E12" s="150">
        <v>17509.66</v>
      </c>
      <c r="F12" s="151">
        <v>4196.1129999999994</v>
      </c>
      <c r="G12" s="152">
        <v>1450</v>
      </c>
      <c r="H12" s="153">
        <v>3400.7700000000004</v>
      </c>
      <c r="I12" s="271"/>
      <c r="J12" s="297"/>
      <c r="K12" s="277"/>
      <c r="L12" s="158"/>
      <c r="M12" s="158"/>
      <c r="N12" s="330"/>
      <c r="O12" s="181">
        <f t="shared" si="0"/>
        <v>0</v>
      </c>
      <c r="P12" s="158"/>
      <c r="Q12" s="208">
        <f t="shared" si="1"/>
        <v>0</v>
      </c>
      <c r="R12" s="124">
        <f t="shared" si="2"/>
        <v>17509.66</v>
      </c>
      <c r="S12" s="187">
        <f t="shared" si="3"/>
        <v>4196.1129999999994</v>
      </c>
      <c r="T12" s="351">
        <f t="shared" si="4"/>
        <v>1450</v>
      </c>
      <c r="U12" s="358">
        <f t="shared" si="5"/>
        <v>3400.7700000000004</v>
      </c>
      <c r="V12" s="246">
        <v>6</v>
      </c>
      <c r="W12" s="195"/>
      <c r="X12" s="255">
        <v>1785.9</v>
      </c>
      <c r="Y12" s="195"/>
      <c r="Z12" s="132"/>
      <c r="AA12" s="130">
        <f t="shared" si="6"/>
        <v>0</v>
      </c>
      <c r="AB12" s="131">
        <f t="shared" si="7"/>
        <v>0</v>
      </c>
      <c r="AC12" s="228">
        <f t="shared" si="8"/>
        <v>0</v>
      </c>
      <c r="AE12" s="227" t="str">
        <f t="shared" si="9"/>
        <v/>
      </c>
    </row>
    <row r="13" spans="1:31" ht="42.75" hidden="1" x14ac:dyDescent="0.25">
      <c r="A13" s="56">
        <v>317</v>
      </c>
      <c r="B13" s="84">
        <v>3127</v>
      </c>
      <c r="C13" s="211">
        <v>145238</v>
      </c>
      <c r="D13" s="96" t="s">
        <v>8</v>
      </c>
      <c r="E13" s="150">
        <v>10557.84</v>
      </c>
      <c r="F13" s="151">
        <v>906.83699999999988</v>
      </c>
      <c r="G13" s="152">
        <v>125</v>
      </c>
      <c r="H13" s="153">
        <v>601.18999999999994</v>
      </c>
      <c r="I13" s="271"/>
      <c r="J13" s="297"/>
      <c r="K13" s="277"/>
      <c r="L13" s="158"/>
      <c r="M13" s="158"/>
      <c r="N13" s="330"/>
      <c r="O13" s="181">
        <f t="shared" si="0"/>
        <v>0</v>
      </c>
      <c r="P13" s="158"/>
      <c r="Q13" s="208">
        <f t="shared" si="1"/>
        <v>0</v>
      </c>
      <c r="R13" s="124">
        <f t="shared" si="2"/>
        <v>10557.84</v>
      </c>
      <c r="S13" s="187">
        <f t="shared" si="3"/>
        <v>906.83699999999988</v>
      </c>
      <c r="T13" s="351">
        <f t="shared" si="4"/>
        <v>125</v>
      </c>
      <c r="U13" s="358">
        <f t="shared" si="5"/>
        <v>601.18999999999994</v>
      </c>
      <c r="V13" s="246">
        <v>6</v>
      </c>
      <c r="W13" s="195"/>
      <c r="X13" s="255">
        <v>0.99</v>
      </c>
      <c r="Y13" s="195"/>
      <c r="Z13" s="132"/>
      <c r="AA13" s="130">
        <f t="shared" si="6"/>
        <v>0</v>
      </c>
      <c r="AB13" s="131">
        <f t="shared" si="7"/>
        <v>0</v>
      </c>
      <c r="AC13" s="228">
        <f t="shared" si="8"/>
        <v>0</v>
      </c>
      <c r="AE13" s="227" t="str">
        <f t="shared" si="9"/>
        <v/>
      </c>
    </row>
    <row r="14" spans="1:31" ht="28.5" hidden="1" x14ac:dyDescent="0.25">
      <c r="A14" s="56">
        <v>305</v>
      </c>
      <c r="B14" s="84">
        <v>3122</v>
      </c>
      <c r="C14" s="211">
        <v>62690035</v>
      </c>
      <c r="D14" s="96" t="s">
        <v>63</v>
      </c>
      <c r="E14" s="150">
        <v>8254.93</v>
      </c>
      <c r="F14" s="151">
        <v>463.83499999999998</v>
      </c>
      <c r="G14" s="152">
        <v>0</v>
      </c>
      <c r="H14" s="153">
        <v>395.16</v>
      </c>
      <c r="I14" s="271"/>
      <c r="J14" s="297"/>
      <c r="K14" s="277"/>
      <c r="L14" s="158"/>
      <c r="M14" s="158"/>
      <c r="N14" s="330"/>
      <c r="O14" s="181">
        <f t="shared" si="0"/>
        <v>0</v>
      </c>
      <c r="P14" s="158"/>
      <c r="Q14" s="208">
        <f t="shared" si="1"/>
        <v>0</v>
      </c>
      <c r="R14" s="124">
        <f t="shared" si="2"/>
        <v>8254.93</v>
      </c>
      <c r="S14" s="187">
        <f t="shared" si="3"/>
        <v>463.83499999999998</v>
      </c>
      <c r="T14" s="351">
        <f t="shared" si="4"/>
        <v>0</v>
      </c>
      <c r="U14" s="358">
        <f t="shared" si="5"/>
        <v>395.16</v>
      </c>
      <c r="V14" s="246">
        <v>6</v>
      </c>
      <c r="W14" s="195"/>
      <c r="X14" s="255">
        <v>479.15</v>
      </c>
      <c r="Y14" s="195"/>
      <c r="Z14" s="132"/>
      <c r="AA14" s="130">
        <f t="shared" si="6"/>
        <v>0</v>
      </c>
      <c r="AB14" s="131">
        <f t="shared" si="7"/>
        <v>0</v>
      </c>
      <c r="AC14" s="228">
        <f t="shared" si="8"/>
        <v>0</v>
      </c>
      <c r="AE14" s="227" t="str">
        <f t="shared" si="9"/>
        <v/>
      </c>
    </row>
    <row r="15" spans="1:31" ht="42.75" hidden="1" x14ac:dyDescent="0.25">
      <c r="A15" s="56">
        <v>314</v>
      </c>
      <c r="B15" s="84">
        <v>3122</v>
      </c>
      <c r="C15" s="211">
        <v>581101</v>
      </c>
      <c r="D15" s="96" t="s">
        <v>9</v>
      </c>
      <c r="E15" s="150">
        <v>12818.850000000002</v>
      </c>
      <c r="F15" s="151">
        <v>1359.1759999999999</v>
      </c>
      <c r="G15" s="152">
        <v>2500</v>
      </c>
      <c r="H15" s="153">
        <v>1124.08</v>
      </c>
      <c r="I15" s="271"/>
      <c r="J15" s="297"/>
      <c r="K15" s="277"/>
      <c r="L15" s="158"/>
      <c r="M15" s="158"/>
      <c r="N15" s="330"/>
      <c r="O15" s="181">
        <f t="shared" si="0"/>
        <v>0</v>
      </c>
      <c r="P15" s="158"/>
      <c r="Q15" s="208">
        <f t="shared" si="1"/>
        <v>0</v>
      </c>
      <c r="R15" s="124">
        <f t="shared" si="2"/>
        <v>12818.850000000002</v>
      </c>
      <c r="S15" s="187">
        <f t="shared" si="3"/>
        <v>1359.1759999999999</v>
      </c>
      <c r="T15" s="351">
        <f t="shared" si="4"/>
        <v>2500</v>
      </c>
      <c r="U15" s="358">
        <f t="shared" si="5"/>
        <v>1124.08</v>
      </c>
      <c r="V15" s="246">
        <v>6</v>
      </c>
      <c r="W15" s="195"/>
      <c r="X15" s="255">
        <v>30.2</v>
      </c>
      <c r="Y15" s="195"/>
      <c r="Z15" s="132"/>
      <c r="AA15" s="130">
        <f t="shared" si="6"/>
        <v>0</v>
      </c>
      <c r="AB15" s="131">
        <f t="shared" si="7"/>
        <v>0</v>
      </c>
      <c r="AC15" s="228">
        <f t="shared" si="8"/>
        <v>0</v>
      </c>
      <c r="AE15" s="227" t="str">
        <f t="shared" si="9"/>
        <v/>
      </c>
    </row>
    <row r="16" spans="1:31" ht="28.5" hidden="1" x14ac:dyDescent="0.25">
      <c r="A16" s="56">
        <v>445</v>
      </c>
      <c r="B16" s="84">
        <v>3127</v>
      </c>
      <c r="C16" s="211">
        <v>87751</v>
      </c>
      <c r="D16" s="96" t="s">
        <v>10</v>
      </c>
      <c r="E16" s="150">
        <v>16948.550000000003</v>
      </c>
      <c r="F16" s="151">
        <v>2286.5260000000003</v>
      </c>
      <c r="G16" s="152">
        <v>449</v>
      </c>
      <c r="H16" s="153">
        <v>1233.54</v>
      </c>
      <c r="I16" s="271"/>
      <c r="J16" s="297"/>
      <c r="K16" s="277"/>
      <c r="L16" s="158"/>
      <c r="M16" s="158"/>
      <c r="N16" s="330"/>
      <c r="O16" s="181">
        <f t="shared" si="0"/>
        <v>0</v>
      </c>
      <c r="P16" s="158"/>
      <c r="Q16" s="208">
        <f t="shared" si="1"/>
        <v>0</v>
      </c>
      <c r="R16" s="124">
        <f t="shared" si="2"/>
        <v>16948.550000000003</v>
      </c>
      <c r="S16" s="187">
        <f t="shared" si="3"/>
        <v>2286.5260000000003</v>
      </c>
      <c r="T16" s="351">
        <f t="shared" si="4"/>
        <v>449</v>
      </c>
      <c r="U16" s="358">
        <f t="shared" si="5"/>
        <v>1233.54</v>
      </c>
      <c r="V16" s="246">
        <v>6</v>
      </c>
      <c r="W16" s="195"/>
      <c r="X16" s="255">
        <v>1983.6000000000001</v>
      </c>
      <c r="Y16" s="195"/>
      <c r="Z16" s="132"/>
      <c r="AA16" s="130">
        <f t="shared" si="6"/>
        <v>0</v>
      </c>
      <c r="AB16" s="131">
        <f t="shared" si="7"/>
        <v>0</v>
      </c>
      <c r="AC16" s="228">
        <f t="shared" si="8"/>
        <v>0</v>
      </c>
      <c r="AE16" s="227" t="str">
        <f t="shared" si="9"/>
        <v/>
      </c>
    </row>
    <row r="17" spans="1:31" ht="28.5" hidden="1" x14ac:dyDescent="0.25">
      <c r="A17" s="56">
        <v>318</v>
      </c>
      <c r="B17" s="84">
        <v>3127</v>
      </c>
      <c r="C17" s="211">
        <v>527939</v>
      </c>
      <c r="D17" s="97" t="s">
        <v>11</v>
      </c>
      <c r="E17" s="150">
        <v>15515.98</v>
      </c>
      <c r="F17" s="151">
        <v>1824.1979999999999</v>
      </c>
      <c r="G17" s="152">
        <v>645</v>
      </c>
      <c r="H17" s="153">
        <v>1556.2199999999998</v>
      </c>
      <c r="I17" s="271"/>
      <c r="J17" s="297"/>
      <c r="K17" s="277"/>
      <c r="L17" s="158"/>
      <c r="M17" s="158"/>
      <c r="N17" s="330"/>
      <c r="O17" s="181">
        <f t="shared" si="0"/>
        <v>0</v>
      </c>
      <c r="P17" s="158"/>
      <c r="Q17" s="272">
        <f t="shared" si="1"/>
        <v>0</v>
      </c>
      <c r="R17" s="124">
        <f t="shared" si="2"/>
        <v>15515.98</v>
      </c>
      <c r="S17" s="187">
        <f t="shared" si="3"/>
        <v>1824.1979999999999</v>
      </c>
      <c r="T17" s="351">
        <f t="shared" si="4"/>
        <v>645</v>
      </c>
      <c r="U17" s="358">
        <f t="shared" si="5"/>
        <v>1556.2199999999998</v>
      </c>
      <c r="V17" s="246">
        <v>6</v>
      </c>
      <c r="W17" s="195"/>
      <c r="X17" s="255">
        <v>3.96</v>
      </c>
      <c r="Y17" s="195"/>
      <c r="Z17" s="132"/>
      <c r="AA17" s="130">
        <f t="shared" si="6"/>
        <v>0</v>
      </c>
      <c r="AB17" s="131">
        <f t="shared" si="7"/>
        <v>0</v>
      </c>
      <c r="AC17" s="228">
        <f t="shared" si="8"/>
        <v>0</v>
      </c>
      <c r="AE17" s="227" t="str">
        <f t="shared" si="9"/>
        <v/>
      </c>
    </row>
    <row r="18" spans="1:31" ht="28.5" hidden="1" x14ac:dyDescent="0.25">
      <c r="A18" s="56">
        <v>319</v>
      </c>
      <c r="B18" s="84">
        <v>3124</v>
      </c>
      <c r="C18" s="211">
        <v>62690400</v>
      </c>
      <c r="D18" s="96" t="s">
        <v>79</v>
      </c>
      <c r="E18" s="150">
        <v>9907.0399999999991</v>
      </c>
      <c r="F18" s="151">
        <v>2096.9769999999999</v>
      </c>
      <c r="G18" s="152">
        <v>700</v>
      </c>
      <c r="H18" s="153">
        <v>1677.57</v>
      </c>
      <c r="I18" s="271"/>
      <c r="J18" s="297"/>
      <c r="K18" s="277"/>
      <c r="L18" s="158"/>
      <c r="M18" s="158"/>
      <c r="N18" s="330"/>
      <c r="O18" s="181">
        <f t="shared" si="0"/>
        <v>0</v>
      </c>
      <c r="P18" s="158"/>
      <c r="Q18" s="208">
        <f t="shared" si="1"/>
        <v>0</v>
      </c>
      <c r="R18" s="124">
        <f t="shared" si="2"/>
        <v>9907.0399999999991</v>
      </c>
      <c r="S18" s="187">
        <f t="shared" si="3"/>
        <v>2096.9769999999999</v>
      </c>
      <c r="T18" s="351">
        <f t="shared" si="4"/>
        <v>700</v>
      </c>
      <c r="U18" s="358">
        <f t="shared" si="5"/>
        <v>1677.57</v>
      </c>
      <c r="V18" s="246">
        <v>6</v>
      </c>
      <c r="W18" s="195"/>
      <c r="X18" s="255">
        <v>231.29999999999998</v>
      </c>
      <c r="Y18" s="195"/>
      <c r="Z18" s="132"/>
      <c r="AA18" s="130">
        <f t="shared" si="6"/>
        <v>0</v>
      </c>
      <c r="AB18" s="131">
        <f t="shared" si="7"/>
        <v>0</v>
      </c>
      <c r="AC18" s="228">
        <f t="shared" si="8"/>
        <v>0</v>
      </c>
      <c r="AE18" s="227" t="str">
        <f t="shared" si="9"/>
        <v/>
      </c>
    </row>
    <row r="19" spans="1:31" ht="42.75" hidden="1" x14ac:dyDescent="0.25">
      <c r="A19" s="56">
        <v>320</v>
      </c>
      <c r="B19" s="84">
        <v>3114</v>
      </c>
      <c r="C19" s="211">
        <v>62693514</v>
      </c>
      <c r="D19" s="96" t="s">
        <v>12</v>
      </c>
      <c r="E19" s="150">
        <v>7839.920000000001</v>
      </c>
      <c r="F19" s="151">
        <v>909.0139999999999</v>
      </c>
      <c r="G19" s="152">
        <v>0</v>
      </c>
      <c r="H19" s="153">
        <v>727.36</v>
      </c>
      <c r="I19" s="271"/>
      <c r="J19" s="297"/>
      <c r="K19" s="277"/>
      <c r="L19" s="158"/>
      <c r="M19" s="158"/>
      <c r="N19" s="330"/>
      <c r="O19" s="181">
        <f t="shared" si="0"/>
        <v>0</v>
      </c>
      <c r="P19" s="158"/>
      <c r="Q19" s="208">
        <f t="shared" si="1"/>
        <v>0</v>
      </c>
      <c r="R19" s="124">
        <f t="shared" si="2"/>
        <v>7839.920000000001</v>
      </c>
      <c r="S19" s="187">
        <f t="shared" si="3"/>
        <v>909.0139999999999</v>
      </c>
      <c r="T19" s="351">
        <f t="shared" si="4"/>
        <v>0</v>
      </c>
      <c r="U19" s="358">
        <f t="shared" si="5"/>
        <v>727.36</v>
      </c>
      <c r="V19" s="246">
        <v>3</v>
      </c>
      <c r="W19" s="195"/>
      <c r="X19" s="255">
        <v>0</v>
      </c>
      <c r="Y19" s="195"/>
      <c r="Z19" s="132"/>
      <c r="AA19" s="130">
        <f t="shared" si="6"/>
        <v>0</v>
      </c>
      <c r="AB19" s="131">
        <f t="shared" si="7"/>
        <v>0</v>
      </c>
      <c r="AC19" s="228">
        <f t="shared" si="8"/>
        <v>0</v>
      </c>
      <c r="AE19" s="227" t="str">
        <f t="shared" si="9"/>
        <v/>
      </c>
    </row>
    <row r="20" spans="1:31" ht="42.75" x14ac:dyDescent="0.25">
      <c r="A20" s="56">
        <v>321</v>
      </c>
      <c r="B20" s="84">
        <v>3114</v>
      </c>
      <c r="C20" s="211">
        <v>62690361</v>
      </c>
      <c r="D20" s="96" t="s">
        <v>86</v>
      </c>
      <c r="E20" s="150">
        <v>12787.829999999998</v>
      </c>
      <c r="F20" s="151">
        <v>1408.912</v>
      </c>
      <c r="G20" s="152">
        <v>0</v>
      </c>
      <c r="H20" s="153">
        <v>1127.1300000000001</v>
      </c>
      <c r="I20" s="271"/>
      <c r="J20" s="297"/>
      <c r="K20" s="277"/>
      <c r="L20" s="158"/>
      <c r="M20" s="158"/>
      <c r="N20" s="330">
        <v>31.78</v>
      </c>
      <c r="O20" s="181">
        <f>IF(OR(N20&gt;50,N20&lt;-50),N20,0)</f>
        <v>0</v>
      </c>
      <c r="P20" s="158"/>
      <c r="Q20" s="208">
        <f t="shared" ref="Q20" si="10">O20</f>
        <v>0</v>
      </c>
      <c r="R20" s="124">
        <f t="shared" si="2"/>
        <v>12787.829999999998</v>
      </c>
      <c r="S20" s="187">
        <f t="shared" si="3"/>
        <v>1440.692</v>
      </c>
      <c r="T20" s="351">
        <f t="shared" si="4"/>
        <v>0</v>
      </c>
      <c r="U20" s="358">
        <f t="shared" si="5"/>
        <v>1127.1300000000001</v>
      </c>
      <c r="V20" s="246">
        <v>6</v>
      </c>
      <c r="W20" s="195"/>
      <c r="X20" s="255">
        <v>28</v>
      </c>
      <c r="Y20" s="195"/>
      <c r="Z20" s="132"/>
      <c r="AA20" s="130">
        <f t="shared" si="6"/>
        <v>0</v>
      </c>
      <c r="AB20" s="131">
        <f t="shared" si="7"/>
        <v>0</v>
      </c>
      <c r="AC20" s="228">
        <f t="shared" si="8"/>
        <v>0</v>
      </c>
      <c r="AE20" s="227" t="str">
        <f t="shared" si="9"/>
        <v>A</v>
      </c>
    </row>
    <row r="21" spans="1:31" ht="42.75" hidden="1" x14ac:dyDescent="0.25">
      <c r="A21" s="56">
        <v>327</v>
      </c>
      <c r="B21" s="84">
        <v>3114</v>
      </c>
      <c r="C21" s="211">
        <v>70837554</v>
      </c>
      <c r="D21" s="96" t="s">
        <v>13</v>
      </c>
      <c r="E21" s="150">
        <v>810.91999999999985</v>
      </c>
      <c r="F21" s="151">
        <v>0.372</v>
      </c>
      <c r="G21" s="152">
        <v>0</v>
      </c>
      <c r="H21" s="153">
        <v>0.3</v>
      </c>
      <c r="I21" s="271"/>
      <c r="J21" s="297"/>
      <c r="K21" s="277"/>
      <c r="L21" s="158"/>
      <c r="M21" s="158"/>
      <c r="N21" s="330"/>
      <c r="O21" s="181">
        <f t="shared" si="0"/>
        <v>0</v>
      </c>
      <c r="P21" s="181"/>
      <c r="Q21" s="208">
        <f t="shared" si="1"/>
        <v>0</v>
      </c>
      <c r="R21" s="124">
        <f t="shared" si="2"/>
        <v>810.91999999999985</v>
      </c>
      <c r="S21" s="187">
        <f t="shared" si="3"/>
        <v>0.372</v>
      </c>
      <c r="T21" s="351">
        <f t="shared" si="4"/>
        <v>0</v>
      </c>
      <c r="U21" s="358">
        <f t="shared" si="5"/>
        <v>0.3</v>
      </c>
      <c r="V21" s="246">
        <v>6</v>
      </c>
      <c r="W21" s="195"/>
      <c r="X21" s="255">
        <v>12</v>
      </c>
      <c r="Y21" s="195"/>
      <c r="Z21" s="132"/>
      <c r="AA21" s="130">
        <f t="shared" si="6"/>
        <v>0</v>
      </c>
      <c r="AB21" s="131">
        <f t="shared" si="7"/>
        <v>0</v>
      </c>
      <c r="AC21" s="228">
        <f t="shared" si="8"/>
        <v>0</v>
      </c>
      <c r="AE21" s="227" t="str">
        <f t="shared" si="9"/>
        <v/>
      </c>
    </row>
    <row r="22" spans="1:31" ht="28.5" hidden="1" x14ac:dyDescent="0.25">
      <c r="A22" s="56">
        <v>325</v>
      </c>
      <c r="B22" s="84">
        <v>3114</v>
      </c>
      <c r="C22" s="211">
        <v>70837538</v>
      </c>
      <c r="D22" s="96" t="s">
        <v>14</v>
      </c>
      <c r="E22" s="150">
        <v>1624.1300000000003</v>
      </c>
      <c r="F22" s="151">
        <v>24.233999999999998</v>
      </c>
      <c r="G22" s="152">
        <v>373</v>
      </c>
      <c r="H22" s="153">
        <v>20.77</v>
      </c>
      <c r="I22" s="271"/>
      <c r="J22" s="297"/>
      <c r="K22" s="277"/>
      <c r="L22" s="158"/>
      <c r="M22" s="158"/>
      <c r="N22" s="330"/>
      <c r="O22" s="181">
        <f t="shared" si="0"/>
        <v>0</v>
      </c>
      <c r="P22" s="181"/>
      <c r="Q22" s="208">
        <f t="shared" si="1"/>
        <v>0</v>
      </c>
      <c r="R22" s="124">
        <f t="shared" si="2"/>
        <v>1624.1300000000003</v>
      </c>
      <c r="S22" s="187">
        <f t="shared" si="3"/>
        <v>24.233999999999998</v>
      </c>
      <c r="T22" s="351">
        <f t="shared" si="4"/>
        <v>373</v>
      </c>
      <c r="U22" s="358">
        <f t="shared" si="5"/>
        <v>20.77</v>
      </c>
      <c r="V22" s="246">
        <v>1.5</v>
      </c>
      <c r="W22" s="195"/>
      <c r="X22" s="255">
        <v>0</v>
      </c>
      <c r="Y22" s="195"/>
      <c r="Z22" s="132"/>
      <c r="AA22" s="130">
        <f t="shared" si="6"/>
        <v>0</v>
      </c>
      <c r="AB22" s="131">
        <f t="shared" si="7"/>
        <v>0</v>
      </c>
      <c r="AC22" s="228">
        <f t="shared" si="8"/>
        <v>0</v>
      </c>
      <c r="AE22" s="227" t="str">
        <f t="shared" si="9"/>
        <v/>
      </c>
    </row>
    <row r="23" spans="1:31" ht="38.25" customHeight="1" x14ac:dyDescent="0.25">
      <c r="A23" s="56">
        <v>455</v>
      </c>
      <c r="B23" s="84">
        <v>3146</v>
      </c>
      <c r="C23" s="211">
        <v>72049103</v>
      </c>
      <c r="D23" s="96" t="s">
        <v>83</v>
      </c>
      <c r="E23" s="150">
        <v>8456.5</v>
      </c>
      <c r="F23" s="151">
        <v>814.90699999999993</v>
      </c>
      <c r="G23" s="152">
        <v>0</v>
      </c>
      <c r="H23" s="153">
        <v>651.91999999999996</v>
      </c>
      <c r="I23" s="271">
        <v>200</v>
      </c>
      <c r="J23" s="297"/>
      <c r="K23" s="277"/>
      <c r="L23" s="158"/>
      <c r="M23" s="158"/>
      <c r="N23" s="330"/>
      <c r="O23" s="181">
        <f t="shared" si="0"/>
        <v>0</v>
      </c>
      <c r="P23" s="181"/>
      <c r="Q23" s="208">
        <f t="shared" si="1"/>
        <v>0</v>
      </c>
      <c r="R23" s="124">
        <f t="shared" si="2"/>
        <v>8656.5</v>
      </c>
      <c r="S23" s="187">
        <f t="shared" si="3"/>
        <v>814.90699999999993</v>
      </c>
      <c r="T23" s="351">
        <f t="shared" si="4"/>
        <v>0</v>
      </c>
      <c r="U23" s="358">
        <f t="shared" si="5"/>
        <v>651.91999999999996</v>
      </c>
      <c r="V23" s="246">
        <v>6</v>
      </c>
      <c r="W23" s="195"/>
      <c r="X23" s="255">
        <f>450</f>
        <v>450</v>
      </c>
      <c r="Y23" s="195">
        <v>450</v>
      </c>
      <c r="Z23" s="132"/>
      <c r="AA23" s="130">
        <f t="shared" si="6"/>
        <v>200</v>
      </c>
      <c r="AB23" s="131">
        <f t="shared" si="7"/>
        <v>0</v>
      </c>
      <c r="AC23" s="228">
        <f t="shared" si="8"/>
        <v>0</v>
      </c>
      <c r="AE23" s="227" t="str">
        <f t="shared" si="9"/>
        <v>A</v>
      </c>
    </row>
    <row r="24" spans="1:31" ht="25.5" hidden="1" customHeight="1" x14ac:dyDescent="0.25">
      <c r="A24" s="56">
        <v>322</v>
      </c>
      <c r="B24" s="84">
        <v>3133</v>
      </c>
      <c r="C24" s="211">
        <v>62690540</v>
      </c>
      <c r="D24" s="98" t="s">
        <v>15</v>
      </c>
      <c r="E24" s="150">
        <v>11133.93</v>
      </c>
      <c r="F24" s="151">
        <v>438.935</v>
      </c>
      <c r="G24" s="152">
        <v>0</v>
      </c>
      <c r="H24" s="153">
        <v>378.25</v>
      </c>
      <c r="I24" s="271"/>
      <c r="J24" s="297"/>
      <c r="K24" s="277"/>
      <c r="L24" s="158"/>
      <c r="M24" s="158"/>
      <c r="N24" s="330"/>
      <c r="O24" s="181">
        <f t="shared" si="0"/>
        <v>0</v>
      </c>
      <c r="P24" s="181"/>
      <c r="Q24" s="208">
        <f t="shared" si="1"/>
        <v>0</v>
      </c>
      <c r="R24" s="124">
        <f t="shared" si="2"/>
        <v>11133.93</v>
      </c>
      <c r="S24" s="187">
        <f t="shared" si="3"/>
        <v>438.935</v>
      </c>
      <c r="T24" s="351">
        <f t="shared" si="4"/>
        <v>0</v>
      </c>
      <c r="U24" s="358">
        <f t="shared" si="5"/>
        <v>378.25</v>
      </c>
      <c r="V24" s="246">
        <v>3</v>
      </c>
      <c r="W24" s="195"/>
      <c r="X24" s="255">
        <v>2753.4</v>
      </c>
      <c r="Y24" s="195"/>
      <c r="Z24" s="132"/>
      <c r="AA24" s="130">
        <f t="shared" si="6"/>
        <v>0</v>
      </c>
      <c r="AB24" s="131">
        <f t="shared" si="7"/>
        <v>0</v>
      </c>
      <c r="AC24" s="228">
        <f t="shared" si="8"/>
        <v>0</v>
      </c>
      <c r="AE24" s="227" t="str">
        <f t="shared" si="9"/>
        <v/>
      </c>
    </row>
    <row r="25" spans="1:31" ht="28.5" hidden="1" x14ac:dyDescent="0.25">
      <c r="A25" s="56">
        <v>332</v>
      </c>
      <c r="B25" s="84">
        <v>3147</v>
      </c>
      <c r="C25" s="211">
        <v>528315</v>
      </c>
      <c r="D25" s="99" t="s">
        <v>16</v>
      </c>
      <c r="E25" s="150">
        <v>6721.2</v>
      </c>
      <c r="F25" s="151">
        <v>1560.5060000000001</v>
      </c>
      <c r="G25" s="152">
        <v>0</v>
      </c>
      <c r="H25" s="153">
        <v>1248.4000000000001</v>
      </c>
      <c r="I25" s="271"/>
      <c r="J25" s="297"/>
      <c r="K25" s="277"/>
      <c r="L25" s="158"/>
      <c r="M25" s="158"/>
      <c r="N25" s="330"/>
      <c r="O25" s="181">
        <f t="shared" si="0"/>
        <v>0</v>
      </c>
      <c r="P25" s="181"/>
      <c r="Q25" s="208">
        <f t="shared" si="1"/>
        <v>0</v>
      </c>
      <c r="R25" s="124">
        <f t="shared" si="2"/>
        <v>6721.2</v>
      </c>
      <c r="S25" s="187">
        <f t="shared" si="3"/>
        <v>1560.5060000000001</v>
      </c>
      <c r="T25" s="351">
        <f t="shared" si="4"/>
        <v>0</v>
      </c>
      <c r="U25" s="358">
        <f t="shared" si="5"/>
        <v>1248.4000000000001</v>
      </c>
      <c r="V25" s="246">
        <v>4</v>
      </c>
      <c r="W25" s="195"/>
      <c r="X25" s="255">
        <v>0</v>
      </c>
      <c r="Y25" s="195"/>
      <c r="Z25" s="132"/>
      <c r="AA25" s="130">
        <f t="shared" si="6"/>
        <v>0</v>
      </c>
      <c r="AB25" s="131">
        <f t="shared" si="7"/>
        <v>0</v>
      </c>
      <c r="AC25" s="228">
        <f t="shared" si="8"/>
        <v>0</v>
      </c>
      <c r="AE25" s="227" t="str">
        <f t="shared" si="9"/>
        <v/>
      </c>
    </row>
    <row r="26" spans="1:31" ht="28.5" hidden="1" x14ac:dyDescent="0.25">
      <c r="A26" s="56">
        <v>335</v>
      </c>
      <c r="B26" s="85">
        <v>3141</v>
      </c>
      <c r="C26" s="211">
        <v>49335499</v>
      </c>
      <c r="D26" s="98" t="s">
        <v>17</v>
      </c>
      <c r="E26" s="150">
        <v>3410.1</v>
      </c>
      <c r="F26" s="151">
        <v>1073.5040000000001</v>
      </c>
      <c r="G26" s="152">
        <v>1115</v>
      </c>
      <c r="H26" s="153">
        <v>867.96999999999991</v>
      </c>
      <c r="I26" s="271"/>
      <c r="J26" s="297"/>
      <c r="K26" s="277"/>
      <c r="L26" s="158"/>
      <c r="M26" s="158"/>
      <c r="N26" s="330"/>
      <c r="O26" s="181">
        <f t="shared" si="0"/>
        <v>0</v>
      </c>
      <c r="P26" s="181"/>
      <c r="Q26" s="208">
        <f t="shared" si="1"/>
        <v>0</v>
      </c>
      <c r="R26" s="124">
        <f t="shared" si="2"/>
        <v>3410.1</v>
      </c>
      <c r="S26" s="187">
        <f t="shared" si="3"/>
        <v>1073.5040000000001</v>
      </c>
      <c r="T26" s="351">
        <f t="shared" si="4"/>
        <v>1115</v>
      </c>
      <c r="U26" s="358">
        <f t="shared" si="5"/>
        <v>867.96999999999991</v>
      </c>
      <c r="V26" s="246">
        <v>1.5</v>
      </c>
      <c r="W26" s="195"/>
      <c r="X26" s="255">
        <v>0</v>
      </c>
      <c r="Y26" s="195"/>
      <c r="Z26" s="132"/>
      <c r="AA26" s="130">
        <f t="shared" si="6"/>
        <v>0</v>
      </c>
      <c r="AB26" s="131">
        <f t="shared" si="7"/>
        <v>0</v>
      </c>
      <c r="AC26" s="228">
        <f t="shared" si="8"/>
        <v>0</v>
      </c>
      <c r="AE26" s="227" t="str">
        <f t="shared" si="9"/>
        <v/>
      </c>
    </row>
    <row r="27" spans="1:31" ht="57.75" thickBot="1" x14ac:dyDescent="0.3">
      <c r="A27" s="367">
        <v>352</v>
      </c>
      <c r="B27" s="63">
        <v>3294</v>
      </c>
      <c r="C27" s="368">
        <v>62731882</v>
      </c>
      <c r="D27" s="369" t="s">
        <v>143</v>
      </c>
      <c r="E27" s="169">
        <v>10770.89</v>
      </c>
      <c r="F27" s="170">
        <v>135.601</v>
      </c>
      <c r="G27" s="286">
        <v>200</v>
      </c>
      <c r="H27" s="172">
        <v>114.62</v>
      </c>
      <c r="I27" s="394">
        <v>24.9</v>
      </c>
      <c r="J27" s="297"/>
      <c r="K27" s="277"/>
      <c r="L27" s="158"/>
      <c r="M27" s="158"/>
      <c r="N27" s="330"/>
      <c r="O27" s="158">
        <f t="shared" si="0"/>
        <v>0</v>
      </c>
      <c r="P27" s="158"/>
      <c r="Q27" s="272">
        <f t="shared" si="1"/>
        <v>0</v>
      </c>
      <c r="R27" s="130">
        <f t="shared" si="2"/>
        <v>10795.789999999999</v>
      </c>
      <c r="S27" s="395">
        <f t="shared" si="3"/>
        <v>135.601</v>
      </c>
      <c r="T27" s="396">
        <f t="shared" si="4"/>
        <v>200</v>
      </c>
      <c r="U27" s="397">
        <f t="shared" si="5"/>
        <v>114.62</v>
      </c>
      <c r="V27" s="398">
        <v>6</v>
      </c>
      <c r="W27" s="195"/>
      <c r="X27" s="399">
        <v>0</v>
      </c>
      <c r="Y27" s="197"/>
      <c r="Z27" s="132"/>
      <c r="AA27" s="130">
        <f t="shared" si="6"/>
        <v>24.9</v>
      </c>
      <c r="AB27" s="131">
        <f t="shared" si="7"/>
        <v>0</v>
      </c>
      <c r="AC27" s="228">
        <f t="shared" si="8"/>
        <v>0</v>
      </c>
      <c r="AE27" s="227" t="str">
        <f t="shared" si="9"/>
        <v>A</v>
      </c>
    </row>
    <row r="28" spans="1:31" ht="28.5" hidden="1" x14ac:dyDescent="0.25">
      <c r="A28" s="111">
        <v>390</v>
      </c>
      <c r="B28" s="289">
        <v>3121</v>
      </c>
      <c r="C28" s="213">
        <v>60116781</v>
      </c>
      <c r="D28" s="108" t="s">
        <v>18</v>
      </c>
      <c r="E28" s="290">
        <v>5238.2699999999995</v>
      </c>
      <c r="F28" s="154">
        <v>419.27500000000003</v>
      </c>
      <c r="G28" s="155">
        <v>0</v>
      </c>
      <c r="H28" s="156">
        <v>337.61</v>
      </c>
      <c r="I28" s="347"/>
      <c r="J28" s="301"/>
      <c r="K28" s="301"/>
      <c r="L28" s="174"/>
      <c r="M28" s="174"/>
      <c r="N28" s="332"/>
      <c r="O28" s="174">
        <f t="shared" si="0"/>
        <v>0</v>
      </c>
      <c r="P28" s="174"/>
      <c r="Q28" s="400">
        <f t="shared" si="1"/>
        <v>0</v>
      </c>
      <c r="R28" s="127">
        <f t="shared" si="2"/>
        <v>5238.2699999999995</v>
      </c>
      <c r="S28" s="188">
        <f t="shared" si="3"/>
        <v>419.27500000000003</v>
      </c>
      <c r="T28" s="354">
        <f t="shared" si="4"/>
        <v>0</v>
      </c>
      <c r="U28" s="361">
        <f t="shared" si="5"/>
        <v>337.61</v>
      </c>
      <c r="V28" s="247">
        <v>5</v>
      </c>
      <c r="W28" s="198"/>
      <c r="X28" s="256">
        <v>13.95</v>
      </c>
      <c r="Y28" s="401"/>
      <c r="Z28" s="132"/>
      <c r="AA28" s="127">
        <f t="shared" si="6"/>
        <v>0</v>
      </c>
      <c r="AB28" s="128">
        <f t="shared" si="7"/>
        <v>0</v>
      </c>
      <c r="AC28" s="129">
        <f t="shared" si="8"/>
        <v>0</v>
      </c>
      <c r="AE28" s="227" t="str">
        <f t="shared" si="9"/>
        <v/>
      </c>
    </row>
    <row r="29" spans="1:31" ht="42.75" x14ac:dyDescent="0.25">
      <c r="A29" s="113">
        <v>456</v>
      </c>
      <c r="B29" s="113">
        <v>3127</v>
      </c>
      <c r="C29" s="214" t="s">
        <v>115</v>
      </c>
      <c r="D29" s="101" t="s">
        <v>96</v>
      </c>
      <c r="E29" s="157">
        <v>19572.53</v>
      </c>
      <c r="F29" s="158">
        <v>3874.2930000000001</v>
      </c>
      <c r="G29" s="159">
        <v>521</v>
      </c>
      <c r="H29" s="160">
        <v>3146.3100000000004</v>
      </c>
      <c r="I29" s="244"/>
      <c r="J29" s="297"/>
      <c r="K29" s="277"/>
      <c r="L29" s="158"/>
      <c r="M29" s="158"/>
      <c r="N29" s="330">
        <v>150.22999999999999</v>
      </c>
      <c r="O29" s="181">
        <f>IF(OR(N29&gt;200,N29&lt;-200),N29,0)</f>
        <v>0</v>
      </c>
      <c r="P29" s="158"/>
      <c r="Q29" s="208">
        <f t="shared" si="1"/>
        <v>0</v>
      </c>
      <c r="R29" s="124">
        <f t="shared" si="2"/>
        <v>19572.53</v>
      </c>
      <c r="S29" s="187">
        <f t="shared" si="3"/>
        <v>4024.5230000000001</v>
      </c>
      <c r="T29" s="351">
        <f t="shared" si="4"/>
        <v>521</v>
      </c>
      <c r="U29" s="358">
        <f t="shared" si="5"/>
        <v>3146.3100000000004</v>
      </c>
      <c r="V29" s="248">
        <v>7</v>
      </c>
      <c r="W29" s="195"/>
      <c r="X29" s="257">
        <v>72</v>
      </c>
      <c r="Y29" s="194"/>
      <c r="Z29" s="132"/>
      <c r="AA29" s="130">
        <f t="shared" si="6"/>
        <v>0</v>
      </c>
      <c r="AB29" s="131">
        <f t="shared" si="7"/>
        <v>0</v>
      </c>
      <c r="AC29" s="228">
        <f t="shared" si="8"/>
        <v>0</v>
      </c>
      <c r="AE29" s="227" t="str">
        <f t="shared" si="9"/>
        <v>A</v>
      </c>
    </row>
    <row r="30" spans="1:31" ht="42.75" hidden="1" x14ac:dyDescent="0.25">
      <c r="A30" s="114">
        <v>392</v>
      </c>
      <c r="B30" s="115">
        <v>3127</v>
      </c>
      <c r="C30" s="215">
        <v>60117001</v>
      </c>
      <c r="D30" s="98" t="s">
        <v>19</v>
      </c>
      <c r="E30" s="157">
        <v>6332.01</v>
      </c>
      <c r="F30" s="158">
        <v>1289.3779999999999</v>
      </c>
      <c r="G30" s="159">
        <v>0</v>
      </c>
      <c r="H30" s="160">
        <v>1031.49</v>
      </c>
      <c r="I30" s="244"/>
      <c r="J30" s="297"/>
      <c r="K30" s="277"/>
      <c r="L30" s="158"/>
      <c r="M30" s="158"/>
      <c r="N30" s="330"/>
      <c r="O30" s="181">
        <f t="shared" si="0"/>
        <v>0</v>
      </c>
      <c r="P30" s="158"/>
      <c r="Q30" s="208">
        <f t="shared" si="1"/>
        <v>0</v>
      </c>
      <c r="R30" s="124">
        <f t="shared" si="2"/>
        <v>6332.01</v>
      </c>
      <c r="S30" s="187">
        <f t="shared" si="3"/>
        <v>1289.3779999999999</v>
      </c>
      <c r="T30" s="351">
        <f t="shared" si="4"/>
        <v>0</v>
      </c>
      <c r="U30" s="358">
        <f t="shared" si="5"/>
        <v>1031.49</v>
      </c>
      <c r="V30" s="249">
        <v>5</v>
      </c>
      <c r="W30" s="195"/>
      <c r="X30" s="258">
        <v>0</v>
      </c>
      <c r="Y30" s="194"/>
      <c r="Z30" s="132"/>
      <c r="AA30" s="130">
        <f t="shared" si="6"/>
        <v>0</v>
      </c>
      <c r="AB30" s="131">
        <f t="shared" si="7"/>
        <v>0</v>
      </c>
      <c r="AC30" s="228">
        <f t="shared" si="8"/>
        <v>0</v>
      </c>
      <c r="AE30" s="227" t="str">
        <f t="shared" si="9"/>
        <v/>
      </c>
    </row>
    <row r="31" spans="1:31" ht="28.5" hidden="1" x14ac:dyDescent="0.25">
      <c r="A31" s="114">
        <v>393</v>
      </c>
      <c r="B31" s="115">
        <v>3122</v>
      </c>
      <c r="C31" s="215">
        <v>60116935</v>
      </c>
      <c r="D31" s="101" t="s">
        <v>20</v>
      </c>
      <c r="E31" s="157">
        <v>3648.5899999999992</v>
      </c>
      <c r="F31" s="158">
        <v>506.30600000000004</v>
      </c>
      <c r="G31" s="159">
        <v>0</v>
      </c>
      <c r="H31" s="160">
        <v>405.04</v>
      </c>
      <c r="I31" s="244"/>
      <c r="J31" s="297"/>
      <c r="K31" s="277"/>
      <c r="L31" s="158"/>
      <c r="M31" s="158"/>
      <c r="N31" s="330"/>
      <c r="O31" s="181">
        <f t="shared" si="0"/>
        <v>0</v>
      </c>
      <c r="P31" s="374"/>
      <c r="Q31" s="208">
        <f t="shared" si="1"/>
        <v>0</v>
      </c>
      <c r="R31" s="124">
        <f t="shared" si="2"/>
        <v>3648.5899999999992</v>
      </c>
      <c r="S31" s="187">
        <f t="shared" si="3"/>
        <v>506.30600000000004</v>
      </c>
      <c r="T31" s="355">
        <f t="shared" si="4"/>
        <v>0</v>
      </c>
      <c r="U31" s="358">
        <f t="shared" si="5"/>
        <v>405.04</v>
      </c>
      <c r="V31" s="250">
        <v>5</v>
      </c>
      <c r="W31" s="195"/>
      <c r="X31" s="259">
        <v>0</v>
      </c>
      <c r="Y31" s="194"/>
      <c r="Z31" s="132"/>
      <c r="AA31" s="130">
        <f t="shared" si="6"/>
        <v>0</v>
      </c>
      <c r="AB31" s="131">
        <f t="shared" si="7"/>
        <v>0</v>
      </c>
      <c r="AC31" s="228">
        <f t="shared" si="8"/>
        <v>0</v>
      </c>
      <c r="AE31" s="227" t="str">
        <f t="shared" si="9"/>
        <v/>
      </c>
    </row>
    <row r="32" spans="1:31" ht="42.75" x14ac:dyDescent="0.25">
      <c r="A32" s="114">
        <v>395</v>
      </c>
      <c r="B32" s="115">
        <v>3122</v>
      </c>
      <c r="C32" s="215">
        <v>60116871</v>
      </c>
      <c r="D32" s="101" t="s">
        <v>107</v>
      </c>
      <c r="E32" s="157">
        <v>6635.3999999999987</v>
      </c>
      <c r="F32" s="158">
        <v>1080.3010000000002</v>
      </c>
      <c r="G32" s="159">
        <v>117.8</v>
      </c>
      <c r="H32" s="160">
        <v>864.24</v>
      </c>
      <c r="I32" s="244">
        <v>23</v>
      </c>
      <c r="J32" s="297"/>
      <c r="K32" s="277"/>
      <c r="L32" s="158"/>
      <c r="M32" s="158"/>
      <c r="N32" s="330">
        <v>26.83</v>
      </c>
      <c r="O32" s="181">
        <f>IF(OR(N32&gt;30,N32&lt;-30),N32,0)</f>
        <v>0</v>
      </c>
      <c r="P32" s="158"/>
      <c r="Q32" s="208">
        <f t="shared" si="1"/>
        <v>0</v>
      </c>
      <c r="R32" s="124">
        <f t="shared" si="2"/>
        <v>6658.3999999999987</v>
      </c>
      <c r="S32" s="187">
        <f t="shared" si="3"/>
        <v>1107.1310000000001</v>
      </c>
      <c r="T32" s="351">
        <f t="shared" si="4"/>
        <v>117.8</v>
      </c>
      <c r="U32" s="358">
        <f t="shared" si="5"/>
        <v>864.24</v>
      </c>
      <c r="V32" s="251">
        <v>6</v>
      </c>
      <c r="W32" s="195"/>
      <c r="X32" s="260">
        <v>298.60000000000002</v>
      </c>
      <c r="Y32" s="195"/>
      <c r="Z32" s="132"/>
      <c r="AA32" s="130">
        <f t="shared" si="6"/>
        <v>23</v>
      </c>
      <c r="AB32" s="131">
        <f t="shared" si="7"/>
        <v>0</v>
      </c>
      <c r="AC32" s="228">
        <f t="shared" si="8"/>
        <v>0</v>
      </c>
      <c r="AE32" s="227" t="str">
        <f t="shared" si="9"/>
        <v>A</v>
      </c>
    </row>
    <row r="33" spans="1:31" ht="29.25" thickBot="1" x14ac:dyDescent="0.3">
      <c r="A33" s="114">
        <v>397</v>
      </c>
      <c r="B33" s="115">
        <v>3127</v>
      </c>
      <c r="C33" s="215">
        <v>64812201</v>
      </c>
      <c r="D33" s="101" t="s">
        <v>21</v>
      </c>
      <c r="E33" s="157">
        <v>10199.739999999998</v>
      </c>
      <c r="F33" s="158">
        <v>1718.1890000000001</v>
      </c>
      <c r="G33" s="159">
        <v>476</v>
      </c>
      <c r="H33" s="160">
        <v>1400.18</v>
      </c>
      <c r="I33" s="244">
        <v>-76.45</v>
      </c>
      <c r="J33" s="297"/>
      <c r="K33" s="277"/>
      <c r="L33" s="158"/>
      <c r="M33" s="158"/>
      <c r="N33" s="330"/>
      <c r="O33" s="181">
        <f t="shared" si="0"/>
        <v>0</v>
      </c>
      <c r="P33" s="158">
        <v>76.45</v>
      </c>
      <c r="Q33" s="208">
        <f t="shared" si="1"/>
        <v>0</v>
      </c>
      <c r="R33" s="124">
        <f t="shared" si="2"/>
        <v>10123.289999999997</v>
      </c>
      <c r="S33" s="187">
        <f t="shared" si="3"/>
        <v>1718.1890000000001</v>
      </c>
      <c r="T33" s="351">
        <f t="shared" si="4"/>
        <v>552.45000000000005</v>
      </c>
      <c r="U33" s="358">
        <f t="shared" si="5"/>
        <v>1400.18</v>
      </c>
      <c r="V33" s="250">
        <v>6</v>
      </c>
      <c r="W33" s="195"/>
      <c r="X33" s="259">
        <v>14</v>
      </c>
      <c r="Y33" s="194"/>
      <c r="Z33" s="132"/>
      <c r="AA33" s="130">
        <f t="shared" si="6"/>
        <v>-76.45</v>
      </c>
      <c r="AB33" s="131">
        <f t="shared" si="7"/>
        <v>76.45</v>
      </c>
      <c r="AC33" s="228">
        <f t="shared" si="8"/>
        <v>0</v>
      </c>
      <c r="AE33" s="227" t="str">
        <f t="shared" si="9"/>
        <v>A</v>
      </c>
    </row>
    <row r="34" spans="1:31" ht="26.45" hidden="1" customHeight="1" x14ac:dyDescent="0.3">
      <c r="A34" s="113">
        <v>457</v>
      </c>
      <c r="B34" s="113">
        <v>3127</v>
      </c>
      <c r="C34" s="214" t="s">
        <v>116</v>
      </c>
      <c r="D34" s="101" t="s">
        <v>89</v>
      </c>
      <c r="E34" s="157">
        <v>11262.239999999998</v>
      </c>
      <c r="F34" s="158">
        <v>509.95600000000002</v>
      </c>
      <c r="G34" s="159">
        <v>1020</v>
      </c>
      <c r="H34" s="160">
        <v>409.55</v>
      </c>
      <c r="I34" s="244"/>
      <c r="J34" s="297"/>
      <c r="K34" s="277"/>
      <c r="L34" s="158"/>
      <c r="M34" s="158"/>
      <c r="N34" s="330"/>
      <c r="O34" s="181">
        <f t="shared" si="0"/>
        <v>0</v>
      </c>
      <c r="P34" s="158"/>
      <c r="Q34" s="208">
        <f t="shared" si="1"/>
        <v>0</v>
      </c>
      <c r="R34" s="124">
        <f t="shared" si="2"/>
        <v>11262.239999999998</v>
      </c>
      <c r="S34" s="187">
        <f t="shared" si="3"/>
        <v>509.95600000000002</v>
      </c>
      <c r="T34" s="351">
        <f t="shared" si="4"/>
        <v>1020</v>
      </c>
      <c r="U34" s="358">
        <f t="shared" si="5"/>
        <v>409.55</v>
      </c>
      <c r="V34" s="250">
        <v>6</v>
      </c>
      <c r="W34" s="195"/>
      <c r="X34" s="259">
        <v>2105.9</v>
      </c>
      <c r="Y34" s="194"/>
      <c r="Z34" s="132"/>
      <c r="AA34" s="130">
        <f t="shared" si="6"/>
        <v>0</v>
      </c>
      <c r="AB34" s="131">
        <f t="shared" si="7"/>
        <v>0</v>
      </c>
      <c r="AC34" s="228">
        <f t="shared" si="8"/>
        <v>0</v>
      </c>
      <c r="AE34" s="227" t="str">
        <f t="shared" si="9"/>
        <v/>
      </c>
    </row>
    <row r="35" spans="1:31" ht="29.25" hidden="1" thickBot="1" x14ac:dyDescent="0.3">
      <c r="A35" s="56">
        <v>400</v>
      </c>
      <c r="B35" s="84">
        <v>3127</v>
      </c>
      <c r="C35" s="211">
        <v>15055256</v>
      </c>
      <c r="D35" s="101" t="s">
        <v>22</v>
      </c>
      <c r="E35" s="157">
        <v>9891.7799999999988</v>
      </c>
      <c r="F35" s="158">
        <v>2315.701</v>
      </c>
      <c r="G35" s="159">
        <v>753</v>
      </c>
      <c r="H35" s="160">
        <v>1914.73</v>
      </c>
      <c r="I35" s="284"/>
      <c r="J35" s="297"/>
      <c r="K35" s="277"/>
      <c r="L35" s="158"/>
      <c r="M35" s="158"/>
      <c r="N35" s="330"/>
      <c r="O35" s="181">
        <f t="shared" si="0"/>
        <v>0</v>
      </c>
      <c r="P35" s="158"/>
      <c r="Q35" s="208">
        <f t="shared" si="1"/>
        <v>0</v>
      </c>
      <c r="R35" s="124">
        <f t="shared" si="2"/>
        <v>9891.7799999999988</v>
      </c>
      <c r="S35" s="187">
        <f t="shared" si="3"/>
        <v>2315.701</v>
      </c>
      <c r="T35" s="351">
        <f t="shared" si="4"/>
        <v>753</v>
      </c>
      <c r="U35" s="358">
        <f t="shared" si="5"/>
        <v>1914.73</v>
      </c>
      <c r="V35" s="250">
        <v>6</v>
      </c>
      <c r="W35" s="195"/>
      <c r="X35" s="259">
        <v>27.1</v>
      </c>
      <c r="Y35" s="195"/>
      <c r="Z35" s="132"/>
      <c r="AA35" s="130">
        <f t="shared" si="6"/>
        <v>0</v>
      </c>
      <c r="AB35" s="131">
        <f t="shared" si="7"/>
        <v>0</v>
      </c>
      <c r="AC35" s="228">
        <f t="shared" si="8"/>
        <v>0</v>
      </c>
      <c r="AE35" s="227" t="str">
        <f t="shared" si="9"/>
        <v/>
      </c>
    </row>
    <row r="36" spans="1:31" ht="43.5" hidden="1" thickBot="1" x14ac:dyDescent="0.3">
      <c r="A36" s="56">
        <v>394</v>
      </c>
      <c r="B36" s="84">
        <v>3127</v>
      </c>
      <c r="C36" s="211">
        <v>60116820</v>
      </c>
      <c r="D36" s="98" t="s">
        <v>23</v>
      </c>
      <c r="E36" s="157">
        <v>12566.279999999999</v>
      </c>
      <c r="F36" s="158">
        <v>2428.7230000000004</v>
      </c>
      <c r="G36" s="159">
        <v>700</v>
      </c>
      <c r="H36" s="160">
        <v>1988.32</v>
      </c>
      <c r="I36" s="284"/>
      <c r="J36" s="297"/>
      <c r="K36" s="277"/>
      <c r="L36" s="158"/>
      <c r="M36" s="158"/>
      <c r="N36" s="330"/>
      <c r="O36" s="181">
        <f t="shared" si="0"/>
        <v>0</v>
      </c>
      <c r="P36" s="158"/>
      <c r="Q36" s="208">
        <f t="shared" si="1"/>
        <v>0</v>
      </c>
      <c r="R36" s="124">
        <f t="shared" si="2"/>
        <v>12566.279999999999</v>
      </c>
      <c r="S36" s="187">
        <f t="shared" si="3"/>
        <v>2428.7230000000004</v>
      </c>
      <c r="T36" s="351">
        <f t="shared" si="4"/>
        <v>700</v>
      </c>
      <c r="U36" s="358">
        <f t="shared" si="5"/>
        <v>1988.32</v>
      </c>
      <c r="V36" s="250">
        <v>6</v>
      </c>
      <c r="W36" s="195"/>
      <c r="X36" s="259">
        <v>1517.92</v>
      </c>
      <c r="Y36" s="195"/>
      <c r="Z36" s="132"/>
      <c r="AA36" s="130">
        <f t="shared" si="6"/>
        <v>0</v>
      </c>
      <c r="AB36" s="131">
        <f t="shared" si="7"/>
        <v>0</v>
      </c>
      <c r="AC36" s="228">
        <f t="shared" si="8"/>
        <v>0</v>
      </c>
      <c r="AE36" s="227" t="str">
        <f t="shared" si="9"/>
        <v/>
      </c>
    </row>
    <row r="37" spans="1:31" ht="29.25" hidden="1" thickBot="1" x14ac:dyDescent="0.3">
      <c r="A37" s="56">
        <v>401</v>
      </c>
      <c r="B37" s="84">
        <v>3124</v>
      </c>
      <c r="C37" s="211">
        <v>87998</v>
      </c>
      <c r="D37" s="98" t="s">
        <v>87</v>
      </c>
      <c r="E37" s="157">
        <v>5355.8699999999981</v>
      </c>
      <c r="F37" s="158">
        <v>728.45800000000008</v>
      </c>
      <c r="G37" s="159">
        <v>0</v>
      </c>
      <c r="H37" s="160">
        <v>589.51</v>
      </c>
      <c r="I37" s="244"/>
      <c r="J37" s="297"/>
      <c r="K37" s="277"/>
      <c r="L37" s="158"/>
      <c r="M37" s="158"/>
      <c r="N37" s="330"/>
      <c r="O37" s="181">
        <f t="shared" si="0"/>
        <v>0</v>
      </c>
      <c r="P37" s="158"/>
      <c r="Q37" s="208">
        <f t="shared" si="1"/>
        <v>0</v>
      </c>
      <c r="R37" s="124">
        <f t="shared" si="2"/>
        <v>5355.8699999999981</v>
      </c>
      <c r="S37" s="187">
        <f t="shared" si="3"/>
        <v>728.45800000000008</v>
      </c>
      <c r="T37" s="351">
        <f t="shared" si="4"/>
        <v>0</v>
      </c>
      <c r="U37" s="358">
        <f t="shared" si="5"/>
        <v>589.51</v>
      </c>
      <c r="V37" s="251">
        <v>5</v>
      </c>
      <c r="W37" s="195"/>
      <c r="X37" s="260">
        <v>21</v>
      </c>
      <c r="Y37" s="194"/>
      <c r="Z37" s="132"/>
      <c r="AA37" s="130">
        <f t="shared" si="6"/>
        <v>0</v>
      </c>
      <c r="AB37" s="131">
        <f t="shared" si="7"/>
        <v>0</v>
      </c>
      <c r="AC37" s="228">
        <f t="shared" si="8"/>
        <v>0</v>
      </c>
      <c r="AE37" s="227" t="str">
        <f t="shared" si="9"/>
        <v/>
      </c>
    </row>
    <row r="38" spans="1:31" ht="15.75" hidden="1" thickBot="1" x14ac:dyDescent="0.3">
      <c r="A38" s="86">
        <v>452</v>
      </c>
      <c r="B38" s="87">
        <v>3114</v>
      </c>
      <c r="C38" s="216">
        <v>71197281</v>
      </c>
      <c r="D38" s="102" t="s">
        <v>97</v>
      </c>
      <c r="E38" s="157">
        <v>2570.27</v>
      </c>
      <c r="F38" s="158">
        <v>4.1459999999999999</v>
      </c>
      <c r="G38" s="159">
        <v>70</v>
      </c>
      <c r="H38" s="160">
        <v>3.49</v>
      </c>
      <c r="I38" s="280"/>
      <c r="J38" s="298"/>
      <c r="K38" s="299"/>
      <c r="L38" s="274"/>
      <c r="M38" s="274"/>
      <c r="N38" s="331"/>
      <c r="O38" s="281">
        <f t="shared" si="0"/>
        <v>0</v>
      </c>
      <c r="P38" s="281"/>
      <c r="Q38" s="278">
        <f t="shared" si="1"/>
        <v>0</v>
      </c>
      <c r="R38" s="133">
        <f t="shared" si="2"/>
        <v>2570.27</v>
      </c>
      <c r="S38" s="187">
        <f t="shared" si="3"/>
        <v>4.1459999999999999</v>
      </c>
      <c r="T38" s="351">
        <f t="shared" si="4"/>
        <v>70</v>
      </c>
      <c r="U38" s="359">
        <f t="shared" ref="U38:U69" si="11">H38+Q38</f>
        <v>3.49</v>
      </c>
      <c r="V38" s="252">
        <v>1.5</v>
      </c>
      <c r="W38" s="195"/>
      <c r="X38" s="261">
        <v>0</v>
      </c>
      <c r="Y38" s="194"/>
      <c r="Z38" s="132"/>
      <c r="AA38" s="287">
        <f t="shared" si="6"/>
        <v>0</v>
      </c>
      <c r="AB38" s="291">
        <f t="shared" si="7"/>
        <v>0</v>
      </c>
      <c r="AC38" s="288">
        <f t="shared" si="8"/>
        <v>0</v>
      </c>
      <c r="AE38" s="227" t="str">
        <f t="shared" si="9"/>
        <v/>
      </c>
    </row>
    <row r="39" spans="1:31" x14ac:dyDescent="0.25">
      <c r="A39" s="82">
        <v>338</v>
      </c>
      <c r="B39" s="83">
        <v>3121</v>
      </c>
      <c r="C39" s="217">
        <v>48623679</v>
      </c>
      <c r="D39" s="103" t="s">
        <v>24</v>
      </c>
      <c r="E39" s="161">
        <v>3945.36</v>
      </c>
      <c r="F39" s="162">
        <v>239.11199999999999</v>
      </c>
      <c r="G39" s="163">
        <v>71.900000000000006</v>
      </c>
      <c r="H39" s="164">
        <v>191.88</v>
      </c>
      <c r="I39" s="276"/>
      <c r="J39" s="300"/>
      <c r="K39" s="301">
        <v>2.75</v>
      </c>
      <c r="L39" s="174"/>
      <c r="M39" s="174"/>
      <c r="N39" s="332"/>
      <c r="O39" s="174">
        <f t="shared" si="0"/>
        <v>0</v>
      </c>
      <c r="P39" s="174"/>
      <c r="Q39" s="208">
        <f t="shared" si="1"/>
        <v>0</v>
      </c>
      <c r="R39" s="127">
        <f t="shared" si="2"/>
        <v>3948.11</v>
      </c>
      <c r="S39" s="188">
        <f t="shared" si="3"/>
        <v>239.11199999999999</v>
      </c>
      <c r="T39" s="354">
        <f t="shared" si="4"/>
        <v>71.900000000000006</v>
      </c>
      <c r="U39" s="361">
        <f t="shared" si="11"/>
        <v>191.88</v>
      </c>
      <c r="V39" s="253">
        <v>5</v>
      </c>
      <c r="W39" s="198"/>
      <c r="X39" s="262">
        <v>0</v>
      </c>
      <c r="Y39" s="198"/>
      <c r="Z39" s="132"/>
      <c r="AA39" s="127">
        <f t="shared" si="6"/>
        <v>2.75</v>
      </c>
      <c r="AB39" s="128">
        <f t="shared" si="7"/>
        <v>0</v>
      </c>
      <c r="AC39" s="129">
        <f t="shared" si="8"/>
        <v>0</v>
      </c>
      <c r="AE39" s="227" t="str">
        <f t="shared" si="9"/>
        <v>A</v>
      </c>
    </row>
    <row r="40" spans="1:31" ht="28.5" hidden="1" x14ac:dyDescent="0.25">
      <c r="A40" s="56">
        <v>339</v>
      </c>
      <c r="B40" s="84">
        <v>3121</v>
      </c>
      <c r="C40" s="211">
        <v>48623695</v>
      </c>
      <c r="D40" s="101" t="s">
        <v>64</v>
      </c>
      <c r="E40" s="150">
        <v>4910.99</v>
      </c>
      <c r="F40" s="165">
        <v>281.98099999999999</v>
      </c>
      <c r="G40" s="166">
        <v>0</v>
      </c>
      <c r="H40" s="167">
        <v>226.49</v>
      </c>
      <c r="I40" s="264"/>
      <c r="J40" s="366"/>
      <c r="K40" s="277"/>
      <c r="L40" s="158"/>
      <c r="M40" s="158"/>
      <c r="N40" s="330"/>
      <c r="O40" s="181">
        <f t="shared" si="0"/>
        <v>0</v>
      </c>
      <c r="P40" s="158"/>
      <c r="Q40" s="208">
        <f t="shared" si="1"/>
        <v>0</v>
      </c>
      <c r="R40" s="124">
        <f t="shared" si="2"/>
        <v>4910.99</v>
      </c>
      <c r="S40" s="187">
        <f t="shared" si="3"/>
        <v>281.98099999999999</v>
      </c>
      <c r="T40" s="351">
        <f t="shared" si="4"/>
        <v>0</v>
      </c>
      <c r="U40" s="358">
        <f t="shared" si="11"/>
        <v>226.49</v>
      </c>
      <c r="V40" s="246">
        <v>5</v>
      </c>
      <c r="W40" s="195"/>
      <c r="X40" s="255">
        <v>47.94</v>
      </c>
      <c r="Y40" s="194"/>
      <c r="Z40" s="132"/>
      <c r="AA40" s="130">
        <f t="shared" si="6"/>
        <v>0</v>
      </c>
      <c r="AB40" s="131">
        <f t="shared" si="7"/>
        <v>0</v>
      </c>
      <c r="AC40" s="228">
        <f t="shared" si="8"/>
        <v>0</v>
      </c>
      <c r="AE40" s="227" t="str">
        <f t="shared" si="9"/>
        <v/>
      </c>
    </row>
    <row r="41" spans="1:31" ht="28.5" x14ac:dyDescent="0.25">
      <c r="A41" s="82">
        <v>340</v>
      </c>
      <c r="B41" s="88">
        <v>3121</v>
      </c>
      <c r="C41" s="211">
        <v>48623687</v>
      </c>
      <c r="D41" s="100" t="s">
        <v>25</v>
      </c>
      <c r="E41" s="168">
        <v>7556.6799999999994</v>
      </c>
      <c r="F41" s="151">
        <v>621.17899999999997</v>
      </c>
      <c r="G41" s="159">
        <v>130.30000000000001</v>
      </c>
      <c r="H41" s="153">
        <v>496.94</v>
      </c>
      <c r="I41" s="264">
        <v>50</v>
      </c>
      <c r="J41" s="297"/>
      <c r="K41" s="277">
        <v>1.25</v>
      </c>
      <c r="L41" s="158"/>
      <c r="M41" s="279"/>
      <c r="N41" s="330">
        <v>6.63</v>
      </c>
      <c r="O41" s="181">
        <f t="shared" si="0"/>
        <v>0</v>
      </c>
      <c r="P41" s="279"/>
      <c r="Q41" s="208">
        <f t="shared" si="1"/>
        <v>0</v>
      </c>
      <c r="R41" s="124">
        <f t="shared" si="2"/>
        <v>7607.9299999999994</v>
      </c>
      <c r="S41" s="187">
        <f t="shared" si="3"/>
        <v>627.80899999999997</v>
      </c>
      <c r="T41" s="351">
        <f t="shared" si="4"/>
        <v>130.30000000000001</v>
      </c>
      <c r="U41" s="358">
        <f t="shared" si="11"/>
        <v>496.94</v>
      </c>
      <c r="V41" s="246">
        <v>5</v>
      </c>
      <c r="W41" s="195"/>
      <c r="X41" s="255">
        <v>58.6</v>
      </c>
      <c r="Y41" s="195"/>
      <c r="Z41" s="132"/>
      <c r="AA41" s="130">
        <f t="shared" si="6"/>
        <v>51.25</v>
      </c>
      <c r="AB41" s="131">
        <f t="shared" si="7"/>
        <v>0</v>
      </c>
      <c r="AC41" s="228">
        <f t="shared" si="8"/>
        <v>0</v>
      </c>
      <c r="AE41" s="227" t="str">
        <f t="shared" si="9"/>
        <v>A</v>
      </c>
    </row>
    <row r="42" spans="1:31" ht="28.5" x14ac:dyDescent="0.25">
      <c r="A42" s="56">
        <v>447</v>
      </c>
      <c r="B42" s="85">
        <v>3127</v>
      </c>
      <c r="C42" s="218" t="s">
        <v>117</v>
      </c>
      <c r="D42" s="98" t="s">
        <v>26</v>
      </c>
      <c r="E42" s="150">
        <v>7776.3200000000024</v>
      </c>
      <c r="F42" s="165">
        <v>1090.538</v>
      </c>
      <c r="G42" s="166">
        <v>332.82</v>
      </c>
      <c r="H42" s="167">
        <v>897.91</v>
      </c>
      <c r="I42" s="264">
        <v>5.2</v>
      </c>
      <c r="J42" s="297"/>
      <c r="K42" s="277"/>
      <c r="L42" s="158"/>
      <c r="M42" s="158"/>
      <c r="N42" s="330">
        <f>44.08+3.96</f>
        <v>48.04</v>
      </c>
      <c r="O42" s="181">
        <f>IF(OR(N42&gt;50,N42&lt;-50),N42,0)</f>
        <v>0</v>
      </c>
      <c r="P42" s="158"/>
      <c r="Q42" s="208">
        <f t="shared" si="1"/>
        <v>0</v>
      </c>
      <c r="R42" s="124">
        <f t="shared" si="2"/>
        <v>7781.5200000000023</v>
      </c>
      <c r="S42" s="187">
        <f t="shared" si="3"/>
        <v>1138.578</v>
      </c>
      <c r="T42" s="351">
        <f t="shared" si="4"/>
        <v>332.82</v>
      </c>
      <c r="U42" s="358">
        <f t="shared" si="11"/>
        <v>897.91</v>
      </c>
      <c r="V42" s="246">
        <v>5</v>
      </c>
      <c r="W42" s="195"/>
      <c r="X42" s="255">
        <v>55.01</v>
      </c>
      <c r="Y42" s="195"/>
      <c r="Z42" s="132"/>
      <c r="AA42" s="130">
        <f t="shared" si="6"/>
        <v>5.2</v>
      </c>
      <c r="AB42" s="131">
        <f t="shared" si="7"/>
        <v>0</v>
      </c>
      <c r="AC42" s="228">
        <f t="shared" si="8"/>
        <v>0</v>
      </c>
      <c r="AE42" s="227" t="str">
        <f t="shared" si="9"/>
        <v>A</v>
      </c>
    </row>
    <row r="43" spans="1:31" ht="28.5" x14ac:dyDescent="0.25">
      <c r="A43" s="116">
        <v>458</v>
      </c>
      <c r="B43" s="117">
        <v>3127</v>
      </c>
      <c r="C43" s="215">
        <v>6668356</v>
      </c>
      <c r="D43" s="101" t="s">
        <v>98</v>
      </c>
      <c r="E43" s="150">
        <v>17258.690000000002</v>
      </c>
      <c r="F43" s="151">
        <v>3148.4440000000004</v>
      </c>
      <c r="G43" s="159">
        <v>1215</v>
      </c>
      <c r="H43" s="153">
        <v>2550.64</v>
      </c>
      <c r="I43" s="264">
        <f>40.72</f>
        <v>40.72</v>
      </c>
      <c r="J43" s="297"/>
      <c r="K43" s="277"/>
      <c r="L43" s="158"/>
      <c r="M43" s="158"/>
      <c r="N43" s="330"/>
      <c r="O43" s="181">
        <f t="shared" si="0"/>
        <v>0</v>
      </c>
      <c r="P43" s="158"/>
      <c r="Q43" s="208">
        <f t="shared" si="1"/>
        <v>0</v>
      </c>
      <c r="R43" s="124">
        <f t="shared" si="2"/>
        <v>17299.410000000003</v>
      </c>
      <c r="S43" s="187">
        <f t="shared" si="3"/>
        <v>3148.4440000000004</v>
      </c>
      <c r="T43" s="351">
        <f t="shared" si="4"/>
        <v>1215</v>
      </c>
      <c r="U43" s="358">
        <f t="shared" si="11"/>
        <v>2550.64</v>
      </c>
      <c r="V43" s="246">
        <v>6</v>
      </c>
      <c r="W43" s="195"/>
      <c r="X43" s="255">
        <v>1402.1</v>
      </c>
      <c r="Y43" s="194"/>
      <c r="Z43" s="132"/>
      <c r="AA43" s="130">
        <f t="shared" si="6"/>
        <v>40.72</v>
      </c>
      <c r="AB43" s="131">
        <f t="shared" si="7"/>
        <v>0</v>
      </c>
      <c r="AC43" s="228">
        <f t="shared" si="8"/>
        <v>0</v>
      </c>
      <c r="AE43" s="227" t="str">
        <f t="shared" si="9"/>
        <v>A</v>
      </c>
    </row>
    <row r="44" spans="1:31" ht="42.75" hidden="1" x14ac:dyDescent="0.25">
      <c r="A44" s="116">
        <v>459</v>
      </c>
      <c r="B44" s="117">
        <v>3127</v>
      </c>
      <c r="C44" s="215">
        <v>6668275</v>
      </c>
      <c r="D44" s="104" t="s">
        <v>99</v>
      </c>
      <c r="E44" s="150">
        <v>12382.320000000003</v>
      </c>
      <c r="F44" s="151">
        <v>2220.7489999999998</v>
      </c>
      <c r="G44" s="159">
        <v>110</v>
      </c>
      <c r="H44" s="153">
        <v>1776.5900000000001</v>
      </c>
      <c r="I44" s="264"/>
      <c r="J44" s="297"/>
      <c r="K44" s="277"/>
      <c r="L44" s="158"/>
      <c r="M44" s="158"/>
      <c r="N44" s="330"/>
      <c r="O44" s="181">
        <f t="shared" si="0"/>
        <v>0</v>
      </c>
      <c r="P44" s="158"/>
      <c r="Q44" s="208">
        <f t="shared" si="1"/>
        <v>0</v>
      </c>
      <c r="R44" s="124">
        <f t="shared" si="2"/>
        <v>12382.320000000003</v>
      </c>
      <c r="S44" s="187">
        <f t="shared" si="3"/>
        <v>2220.7489999999998</v>
      </c>
      <c r="T44" s="351">
        <f t="shared" si="4"/>
        <v>110</v>
      </c>
      <c r="U44" s="358">
        <f t="shared" si="11"/>
        <v>1776.5900000000001</v>
      </c>
      <c r="V44" s="246">
        <v>6</v>
      </c>
      <c r="W44" s="195"/>
      <c r="X44" s="255">
        <v>64.09</v>
      </c>
      <c r="Y44" s="194"/>
      <c r="Z44" s="132"/>
      <c r="AA44" s="130">
        <f t="shared" si="6"/>
        <v>0</v>
      </c>
      <c r="AB44" s="131">
        <f t="shared" si="7"/>
        <v>0</v>
      </c>
      <c r="AC44" s="228">
        <f t="shared" si="8"/>
        <v>0</v>
      </c>
      <c r="AE44" s="227" t="str">
        <f t="shared" si="9"/>
        <v/>
      </c>
    </row>
    <row r="45" spans="1:31" ht="42.75" x14ac:dyDescent="0.25">
      <c r="A45" s="56">
        <v>345</v>
      </c>
      <c r="B45" s="85">
        <v>3124</v>
      </c>
      <c r="C45" s="211">
        <v>48623725</v>
      </c>
      <c r="D45" s="121" t="s">
        <v>100</v>
      </c>
      <c r="E45" s="150">
        <v>23990.080000000005</v>
      </c>
      <c r="F45" s="151">
        <v>2958.567</v>
      </c>
      <c r="G45" s="159">
        <v>700</v>
      </c>
      <c r="H45" s="153">
        <v>2402.2200000000003</v>
      </c>
      <c r="I45" s="264"/>
      <c r="J45" s="297"/>
      <c r="K45" s="277"/>
      <c r="L45" s="158"/>
      <c r="M45" s="158"/>
      <c r="N45" s="330"/>
      <c r="O45" s="181">
        <f t="shared" si="0"/>
        <v>0</v>
      </c>
      <c r="P45" s="158">
        <v>110</v>
      </c>
      <c r="Q45" s="208">
        <f t="shared" si="1"/>
        <v>0</v>
      </c>
      <c r="R45" s="124">
        <f t="shared" si="2"/>
        <v>23990.080000000005</v>
      </c>
      <c r="S45" s="187">
        <f t="shared" si="3"/>
        <v>2958.567</v>
      </c>
      <c r="T45" s="351">
        <f t="shared" si="4"/>
        <v>810</v>
      </c>
      <c r="U45" s="358">
        <f t="shared" si="11"/>
        <v>2402.2200000000003</v>
      </c>
      <c r="V45" s="246">
        <v>6</v>
      </c>
      <c r="W45" s="195"/>
      <c r="X45" s="255">
        <v>918.40000000000009</v>
      </c>
      <c r="Y45" s="194"/>
      <c r="Z45" s="132"/>
      <c r="AA45" s="130">
        <f t="shared" si="6"/>
        <v>0</v>
      </c>
      <c r="AB45" s="131">
        <f t="shared" si="7"/>
        <v>110</v>
      </c>
      <c r="AC45" s="228">
        <f t="shared" si="8"/>
        <v>0</v>
      </c>
      <c r="AE45" s="227" t="str">
        <f t="shared" si="9"/>
        <v>A</v>
      </c>
    </row>
    <row r="46" spans="1:31" ht="42.75" hidden="1" x14ac:dyDescent="0.25">
      <c r="A46" s="56">
        <v>363</v>
      </c>
      <c r="B46" s="85">
        <v>3114</v>
      </c>
      <c r="C46" s="211">
        <v>70836418</v>
      </c>
      <c r="D46" s="98" t="s">
        <v>132</v>
      </c>
      <c r="E46" s="150">
        <v>5209.2099999999982</v>
      </c>
      <c r="F46" s="151">
        <v>360.76799999999997</v>
      </c>
      <c r="G46" s="159">
        <v>400</v>
      </c>
      <c r="H46" s="153">
        <v>290.55999999999995</v>
      </c>
      <c r="I46" s="264"/>
      <c r="J46" s="297"/>
      <c r="K46" s="277"/>
      <c r="L46" s="158"/>
      <c r="M46" s="158"/>
      <c r="N46" s="330"/>
      <c r="O46" s="181">
        <f t="shared" si="0"/>
        <v>0</v>
      </c>
      <c r="P46" s="158"/>
      <c r="Q46" s="208">
        <f t="shared" si="1"/>
        <v>0</v>
      </c>
      <c r="R46" s="124">
        <f t="shared" si="2"/>
        <v>5209.2099999999982</v>
      </c>
      <c r="S46" s="187">
        <f t="shared" si="3"/>
        <v>360.76799999999997</v>
      </c>
      <c r="T46" s="351">
        <f t="shared" si="4"/>
        <v>400</v>
      </c>
      <c r="U46" s="358">
        <f t="shared" si="11"/>
        <v>290.55999999999995</v>
      </c>
      <c r="V46" s="246">
        <v>2</v>
      </c>
      <c r="W46" s="195"/>
      <c r="X46" s="255">
        <v>0</v>
      </c>
      <c r="Y46" s="195"/>
      <c r="Z46" s="132"/>
      <c r="AA46" s="130">
        <f t="shared" si="6"/>
        <v>0</v>
      </c>
      <c r="AB46" s="131">
        <f t="shared" si="7"/>
        <v>0</v>
      </c>
      <c r="AC46" s="228">
        <f t="shared" si="8"/>
        <v>0</v>
      </c>
      <c r="AE46" s="227" t="str">
        <f t="shared" si="9"/>
        <v/>
      </c>
    </row>
    <row r="47" spans="1:31" ht="39.75" hidden="1" customHeight="1" x14ac:dyDescent="0.25">
      <c r="A47" s="56">
        <v>346</v>
      </c>
      <c r="B47" s="84">
        <v>3114</v>
      </c>
      <c r="C47" s="211">
        <v>48623733</v>
      </c>
      <c r="D47" s="98" t="s">
        <v>108</v>
      </c>
      <c r="E47" s="150">
        <v>5870.88</v>
      </c>
      <c r="F47" s="151">
        <v>572.09699999999998</v>
      </c>
      <c r="G47" s="159">
        <v>0</v>
      </c>
      <c r="H47" s="153">
        <v>473.22</v>
      </c>
      <c r="I47" s="264"/>
      <c r="J47" s="297"/>
      <c r="K47" s="277"/>
      <c r="L47" s="158"/>
      <c r="M47" s="158"/>
      <c r="N47" s="330"/>
      <c r="O47" s="181">
        <f t="shared" si="0"/>
        <v>0</v>
      </c>
      <c r="P47" s="181"/>
      <c r="Q47" s="208">
        <f t="shared" si="1"/>
        <v>0</v>
      </c>
      <c r="R47" s="124">
        <f t="shared" si="2"/>
        <v>5870.88</v>
      </c>
      <c r="S47" s="187">
        <f t="shared" si="3"/>
        <v>572.09699999999998</v>
      </c>
      <c r="T47" s="351">
        <f t="shared" si="4"/>
        <v>0</v>
      </c>
      <c r="U47" s="358">
        <f t="shared" si="11"/>
        <v>473.22</v>
      </c>
      <c r="V47" s="246">
        <v>3</v>
      </c>
      <c r="W47" s="195"/>
      <c r="X47" s="255">
        <v>714</v>
      </c>
      <c r="Y47" s="194"/>
      <c r="Z47" s="132"/>
      <c r="AA47" s="130">
        <f t="shared" si="6"/>
        <v>0</v>
      </c>
      <c r="AB47" s="131">
        <f t="shared" si="7"/>
        <v>0</v>
      </c>
      <c r="AC47" s="228">
        <f t="shared" si="8"/>
        <v>0</v>
      </c>
      <c r="AE47" s="227" t="str">
        <f t="shared" si="9"/>
        <v/>
      </c>
    </row>
    <row r="48" spans="1:31" ht="25.5" customHeight="1" thickBot="1" x14ac:dyDescent="0.3">
      <c r="A48" s="56">
        <v>349</v>
      </c>
      <c r="B48" s="85">
        <v>3133</v>
      </c>
      <c r="C48" s="211">
        <v>48623741</v>
      </c>
      <c r="D48" s="98" t="s">
        <v>27</v>
      </c>
      <c r="E48" s="150">
        <v>8224.1</v>
      </c>
      <c r="F48" s="151">
        <v>707.80200000000002</v>
      </c>
      <c r="G48" s="159">
        <v>98</v>
      </c>
      <c r="H48" s="153">
        <v>586.46</v>
      </c>
      <c r="I48" s="264"/>
      <c r="J48" s="297"/>
      <c r="K48" s="277"/>
      <c r="L48" s="158"/>
      <c r="M48" s="158"/>
      <c r="N48" s="330">
        <v>-106.55</v>
      </c>
      <c r="O48" s="181">
        <f>IF(OR(N48&gt;200,N48&lt;-200),N48,0)</f>
        <v>0</v>
      </c>
      <c r="P48" s="181"/>
      <c r="Q48" s="208">
        <f t="shared" si="1"/>
        <v>0</v>
      </c>
      <c r="R48" s="124">
        <f t="shared" si="2"/>
        <v>8224.1</v>
      </c>
      <c r="S48" s="187">
        <f t="shared" si="3"/>
        <v>601.25200000000007</v>
      </c>
      <c r="T48" s="351">
        <f t="shared" si="4"/>
        <v>98</v>
      </c>
      <c r="U48" s="358">
        <f t="shared" si="11"/>
        <v>586.46</v>
      </c>
      <c r="V48" s="246">
        <v>3</v>
      </c>
      <c r="W48" s="195"/>
      <c r="X48" s="255">
        <v>0</v>
      </c>
      <c r="Y48" s="194"/>
      <c r="Z48" s="132"/>
      <c r="AA48" s="130">
        <f t="shared" si="6"/>
        <v>0</v>
      </c>
      <c r="AB48" s="131">
        <f t="shared" si="7"/>
        <v>0</v>
      </c>
      <c r="AC48" s="228">
        <f t="shared" si="8"/>
        <v>0</v>
      </c>
      <c r="AE48" s="227" t="str">
        <f t="shared" si="9"/>
        <v>A</v>
      </c>
    </row>
    <row r="49" spans="1:31" ht="29.25" hidden="1" thickBot="1" x14ac:dyDescent="0.3">
      <c r="A49" s="91">
        <v>358</v>
      </c>
      <c r="B49" s="110">
        <v>3114</v>
      </c>
      <c r="C49" s="212">
        <v>70836469</v>
      </c>
      <c r="D49" s="106" t="s">
        <v>91</v>
      </c>
      <c r="E49" s="169">
        <v>1752.6599999999999</v>
      </c>
      <c r="F49" s="170">
        <v>148.62899999999999</v>
      </c>
      <c r="G49" s="171">
        <v>0</v>
      </c>
      <c r="H49" s="172">
        <v>119.17</v>
      </c>
      <c r="I49" s="280"/>
      <c r="J49" s="298"/>
      <c r="K49" s="299"/>
      <c r="L49" s="274"/>
      <c r="M49" s="274"/>
      <c r="N49" s="331"/>
      <c r="O49" s="281">
        <f t="shared" si="0"/>
        <v>0</v>
      </c>
      <c r="P49" s="281"/>
      <c r="Q49" s="278">
        <f t="shared" si="1"/>
        <v>0</v>
      </c>
      <c r="R49" s="245">
        <f t="shared" si="2"/>
        <v>1752.6599999999999</v>
      </c>
      <c r="S49" s="189">
        <f t="shared" si="3"/>
        <v>148.62899999999999</v>
      </c>
      <c r="T49" s="352">
        <f t="shared" si="4"/>
        <v>0</v>
      </c>
      <c r="U49" s="360">
        <f t="shared" si="11"/>
        <v>119.17</v>
      </c>
      <c r="V49" s="246">
        <v>1.5</v>
      </c>
      <c r="W49" s="197"/>
      <c r="X49" s="255">
        <v>8</v>
      </c>
      <c r="Y49" s="197"/>
      <c r="Z49" s="132"/>
      <c r="AA49" s="287">
        <f t="shared" si="6"/>
        <v>0</v>
      </c>
      <c r="AB49" s="291">
        <f t="shared" si="7"/>
        <v>0</v>
      </c>
      <c r="AC49" s="288">
        <f t="shared" si="8"/>
        <v>0</v>
      </c>
      <c r="AE49" s="227" t="str">
        <f t="shared" si="9"/>
        <v/>
      </c>
    </row>
    <row r="50" spans="1:31" ht="28.5" x14ac:dyDescent="0.25">
      <c r="A50" s="111">
        <v>367</v>
      </c>
      <c r="B50" s="112">
        <v>3121</v>
      </c>
      <c r="C50" s="219">
        <v>60884703</v>
      </c>
      <c r="D50" s="108" t="s">
        <v>28</v>
      </c>
      <c r="E50" s="173">
        <v>7009.7929999999997</v>
      </c>
      <c r="F50" s="174">
        <v>581.68299999999999</v>
      </c>
      <c r="G50" s="163">
        <v>0</v>
      </c>
      <c r="H50" s="175">
        <v>465.34</v>
      </c>
      <c r="I50" s="276"/>
      <c r="J50" s="301">
        <v>6.68</v>
      </c>
      <c r="K50" s="301"/>
      <c r="L50" s="174"/>
      <c r="M50" s="174"/>
      <c r="N50" s="332"/>
      <c r="O50" s="174">
        <f t="shared" si="0"/>
        <v>0</v>
      </c>
      <c r="P50" s="174"/>
      <c r="Q50" s="208">
        <f t="shared" si="1"/>
        <v>0</v>
      </c>
      <c r="R50" s="124">
        <f t="shared" si="2"/>
        <v>7016.473</v>
      </c>
      <c r="S50" s="188">
        <f t="shared" si="3"/>
        <v>581.68299999999999</v>
      </c>
      <c r="T50" s="354">
        <f t="shared" si="4"/>
        <v>0</v>
      </c>
      <c r="U50" s="358">
        <f t="shared" si="11"/>
        <v>465.34</v>
      </c>
      <c r="V50" s="247">
        <v>5</v>
      </c>
      <c r="W50" s="198"/>
      <c r="X50" s="256">
        <f>14.95+4.95</f>
        <v>19.899999999999999</v>
      </c>
      <c r="Y50" s="294">
        <f>5*0.99</f>
        <v>4.95</v>
      </c>
      <c r="Z50" s="132"/>
      <c r="AA50" s="127">
        <f t="shared" si="6"/>
        <v>6.68</v>
      </c>
      <c r="AB50" s="128">
        <f t="shared" si="7"/>
        <v>0</v>
      </c>
      <c r="AC50" s="129">
        <f t="shared" si="8"/>
        <v>0</v>
      </c>
      <c r="AE50" s="227" t="str">
        <f t="shared" si="9"/>
        <v>A</v>
      </c>
    </row>
    <row r="51" spans="1:31" x14ac:dyDescent="0.25">
      <c r="A51" s="60">
        <v>368</v>
      </c>
      <c r="B51" s="58">
        <v>3121</v>
      </c>
      <c r="C51" s="220">
        <v>60884762</v>
      </c>
      <c r="D51" s="98" t="s">
        <v>29</v>
      </c>
      <c r="E51" s="157">
        <v>3632.1899999999996</v>
      </c>
      <c r="F51" s="158">
        <v>520.423</v>
      </c>
      <c r="G51" s="159">
        <v>0</v>
      </c>
      <c r="H51" s="160">
        <v>416.34</v>
      </c>
      <c r="I51" s="264">
        <v>-120</v>
      </c>
      <c r="J51" s="297"/>
      <c r="K51" s="277"/>
      <c r="L51" s="158"/>
      <c r="M51" s="158"/>
      <c r="N51" s="330">
        <v>6.14</v>
      </c>
      <c r="O51" s="181">
        <f t="shared" si="0"/>
        <v>0</v>
      </c>
      <c r="P51" s="181">
        <v>120</v>
      </c>
      <c r="Q51" s="208">
        <f t="shared" si="1"/>
        <v>0</v>
      </c>
      <c r="R51" s="124">
        <f t="shared" si="2"/>
        <v>3512.1899999999996</v>
      </c>
      <c r="S51" s="187">
        <f t="shared" si="3"/>
        <v>526.56299999999999</v>
      </c>
      <c r="T51" s="351">
        <f t="shared" si="4"/>
        <v>120</v>
      </c>
      <c r="U51" s="358">
        <f t="shared" si="11"/>
        <v>416.34</v>
      </c>
      <c r="V51" s="250">
        <v>5</v>
      </c>
      <c r="W51" s="195"/>
      <c r="X51" s="259">
        <v>15.84</v>
      </c>
      <c r="Y51" s="197"/>
      <c r="Z51" s="132"/>
      <c r="AA51" s="130">
        <f t="shared" si="6"/>
        <v>-120</v>
      </c>
      <c r="AB51" s="131">
        <f t="shared" si="7"/>
        <v>120</v>
      </c>
      <c r="AC51" s="228">
        <f t="shared" si="8"/>
        <v>0</v>
      </c>
      <c r="AE51" s="227" t="str">
        <f t="shared" si="9"/>
        <v>A</v>
      </c>
    </row>
    <row r="52" spans="1:31" ht="28.5" hidden="1" x14ac:dyDescent="0.25">
      <c r="A52" s="57">
        <v>371</v>
      </c>
      <c r="B52" s="59">
        <v>3122</v>
      </c>
      <c r="C52" s="220">
        <v>60884711</v>
      </c>
      <c r="D52" s="106" t="s">
        <v>30</v>
      </c>
      <c r="E52" s="157">
        <v>5807.68</v>
      </c>
      <c r="F52" s="158">
        <v>599.10699999999997</v>
      </c>
      <c r="G52" s="159">
        <v>40.03</v>
      </c>
      <c r="H52" s="160">
        <v>364.86</v>
      </c>
      <c r="I52" s="264"/>
      <c r="J52" s="296"/>
      <c r="K52" s="277"/>
      <c r="L52" s="158"/>
      <c r="M52" s="158"/>
      <c r="N52" s="330"/>
      <c r="O52" s="181">
        <f t="shared" si="0"/>
        <v>0</v>
      </c>
      <c r="P52" s="158"/>
      <c r="Q52" s="208">
        <f t="shared" si="1"/>
        <v>0</v>
      </c>
      <c r="R52" s="124">
        <f t="shared" si="2"/>
        <v>5807.68</v>
      </c>
      <c r="S52" s="187">
        <f t="shared" si="3"/>
        <v>599.10699999999997</v>
      </c>
      <c r="T52" s="351">
        <f t="shared" si="4"/>
        <v>40.03</v>
      </c>
      <c r="U52" s="358">
        <f t="shared" si="11"/>
        <v>364.86</v>
      </c>
      <c r="V52" s="250">
        <v>5</v>
      </c>
      <c r="W52" s="195"/>
      <c r="X52" s="259">
        <v>51</v>
      </c>
      <c r="Y52" s="194"/>
      <c r="Z52" s="132"/>
      <c r="AA52" s="130">
        <f t="shared" si="6"/>
        <v>0</v>
      </c>
      <c r="AB52" s="131">
        <f t="shared" si="7"/>
        <v>0</v>
      </c>
      <c r="AC52" s="228">
        <f t="shared" si="8"/>
        <v>0</v>
      </c>
      <c r="AE52" s="227" t="str">
        <f t="shared" si="9"/>
        <v/>
      </c>
    </row>
    <row r="53" spans="1:31" ht="39.6" hidden="1" customHeight="1" x14ac:dyDescent="0.25">
      <c r="A53" s="60">
        <v>370</v>
      </c>
      <c r="B53" s="62">
        <v>3122</v>
      </c>
      <c r="C53" s="220">
        <v>60884746</v>
      </c>
      <c r="D53" s="98" t="s">
        <v>31</v>
      </c>
      <c r="E53" s="157">
        <v>6583.4500000000016</v>
      </c>
      <c r="F53" s="158">
        <v>805.29799999999989</v>
      </c>
      <c r="G53" s="159">
        <v>686.5</v>
      </c>
      <c r="H53" s="160">
        <v>650.92999999999995</v>
      </c>
      <c r="I53" s="264"/>
      <c r="J53" s="297"/>
      <c r="K53" s="277"/>
      <c r="L53" s="158"/>
      <c r="M53" s="158"/>
      <c r="N53" s="330"/>
      <c r="O53" s="181">
        <f t="shared" si="0"/>
        <v>0</v>
      </c>
      <c r="P53" s="158"/>
      <c r="Q53" s="208">
        <f t="shared" si="1"/>
        <v>0</v>
      </c>
      <c r="R53" s="124">
        <f t="shared" si="2"/>
        <v>6583.4500000000016</v>
      </c>
      <c r="S53" s="187">
        <f t="shared" si="3"/>
        <v>805.29799999999989</v>
      </c>
      <c r="T53" s="351">
        <f t="shared" si="4"/>
        <v>686.5</v>
      </c>
      <c r="U53" s="358">
        <f t="shared" si="11"/>
        <v>650.92999999999995</v>
      </c>
      <c r="V53" s="250">
        <v>6</v>
      </c>
      <c r="W53" s="195"/>
      <c r="X53" s="259">
        <v>540.4</v>
      </c>
      <c r="Y53" s="194"/>
      <c r="Z53" s="132"/>
      <c r="AA53" s="130">
        <f t="shared" si="6"/>
        <v>0</v>
      </c>
      <c r="AB53" s="131">
        <f t="shared" si="7"/>
        <v>0</v>
      </c>
      <c r="AC53" s="228">
        <f t="shared" si="8"/>
        <v>0</v>
      </c>
      <c r="AE53" s="227" t="str">
        <f t="shared" si="9"/>
        <v/>
      </c>
    </row>
    <row r="54" spans="1:31" ht="42.75" x14ac:dyDescent="0.25">
      <c r="A54" s="60">
        <v>454</v>
      </c>
      <c r="B54" s="62">
        <v>3127</v>
      </c>
      <c r="C54" s="220">
        <v>75137011</v>
      </c>
      <c r="D54" s="100" t="s">
        <v>32</v>
      </c>
      <c r="E54" s="157">
        <v>22126.059999999998</v>
      </c>
      <c r="F54" s="158">
        <v>7783.5269999999991</v>
      </c>
      <c r="G54" s="159">
        <v>463</v>
      </c>
      <c r="H54" s="160">
        <v>6437.37</v>
      </c>
      <c r="I54" s="244"/>
      <c r="J54" s="297"/>
      <c r="K54" s="277"/>
      <c r="L54" s="158"/>
      <c r="M54" s="158"/>
      <c r="N54" s="330">
        <v>6.6</v>
      </c>
      <c r="O54" s="181">
        <f t="shared" si="0"/>
        <v>0</v>
      </c>
      <c r="P54" s="158"/>
      <c r="Q54" s="208">
        <f t="shared" si="1"/>
        <v>0</v>
      </c>
      <c r="R54" s="124">
        <f>SUM(E54,I54:M54,O54)</f>
        <v>22126.059999999998</v>
      </c>
      <c r="S54" s="187">
        <f t="shared" si="3"/>
        <v>7790.1269999999995</v>
      </c>
      <c r="T54" s="351">
        <f t="shared" si="4"/>
        <v>463</v>
      </c>
      <c r="U54" s="358">
        <f t="shared" si="11"/>
        <v>6437.37</v>
      </c>
      <c r="V54" s="248">
        <v>6</v>
      </c>
      <c r="W54" s="195"/>
      <c r="X54" s="257">
        <v>1462.9</v>
      </c>
      <c r="Y54" s="194"/>
      <c r="Z54" s="134"/>
      <c r="AA54" s="130">
        <f t="shared" si="6"/>
        <v>0</v>
      </c>
      <c r="AB54" s="131">
        <f t="shared" si="7"/>
        <v>0</v>
      </c>
      <c r="AC54" s="228">
        <f t="shared" si="8"/>
        <v>0</v>
      </c>
      <c r="AE54" s="227" t="str">
        <f t="shared" si="9"/>
        <v>A</v>
      </c>
    </row>
    <row r="55" spans="1:31" ht="43.5" x14ac:dyDescent="0.25">
      <c r="A55" s="60">
        <v>372</v>
      </c>
      <c r="B55" s="62">
        <v>3127</v>
      </c>
      <c r="C55" s="220">
        <v>60884690</v>
      </c>
      <c r="D55" s="107" t="s">
        <v>101</v>
      </c>
      <c r="E55" s="157">
        <v>11559.92</v>
      </c>
      <c r="F55" s="158">
        <v>1755.5210000000002</v>
      </c>
      <c r="G55" s="159">
        <v>1106</v>
      </c>
      <c r="H55" s="160">
        <v>1411.04</v>
      </c>
      <c r="I55" s="244"/>
      <c r="J55" s="297"/>
      <c r="K55" s="277"/>
      <c r="L55" s="158"/>
      <c r="M55" s="158"/>
      <c r="N55" s="330">
        <v>0.73</v>
      </c>
      <c r="O55" s="181">
        <f t="shared" si="0"/>
        <v>0</v>
      </c>
      <c r="P55" s="158">
        <v>180</v>
      </c>
      <c r="Q55" s="208">
        <f t="shared" si="1"/>
        <v>0</v>
      </c>
      <c r="R55" s="124">
        <f t="shared" si="2"/>
        <v>11559.92</v>
      </c>
      <c r="S55" s="187">
        <f t="shared" si="3"/>
        <v>1756.2510000000002</v>
      </c>
      <c r="T55" s="351">
        <f t="shared" si="4"/>
        <v>1286</v>
      </c>
      <c r="U55" s="358">
        <f t="shared" si="11"/>
        <v>1411.04</v>
      </c>
      <c r="V55" s="251">
        <v>6</v>
      </c>
      <c r="W55" s="195"/>
      <c r="X55" s="260">
        <v>546.79999999999995</v>
      </c>
      <c r="Y55" s="194"/>
      <c r="Z55" s="132"/>
      <c r="AA55" s="130">
        <f t="shared" si="6"/>
        <v>0</v>
      </c>
      <c r="AB55" s="131">
        <f t="shared" si="7"/>
        <v>180</v>
      </c>
      <c r="AC55" s="228">
        <f t="shared" si="8"/>
        <v>0</v>
      </c>
      <c r="AE55" s="227" t="str">
        <f t="shared" si="9"/>
        <v>A</v>
      </c>
    </row>
    <row r="56" spans="1:31" ht="33" hidden="1" customHeight="1" x14ac:dyDescent="0.25">
      <c r="A56" s="60">
        <v>381</v>
      </c>
      <c r="B56" s="62">
        <v>3114</v>
      </c>
      <c r="C56" s="220">
        <v>70152497</v>
      </c>
      <c r="D56" s="98" t="s">
        <v>33</v>
      </c>
      <c r="E56" s="157">
        <v>2975.9500000000003</v>
      </c>
      <c r="F56" s="158">
        <v>18.187000000000001</v>
      </c>
      <c r="G56" s="159">
        <v>0</v>
      </c>
      <c r="H56" s="160">
        <v>14.540000000000001</v>
      </c>
      <c r="I56" s="264"/>
      <c r="J56" s="297"/>
      <c r="K56" s="277"/>
      <c r="L56" s="158"/>
      <c r="M56" s="158"/>
      <c r="N56" s="330"/>
      <c r="O56" s="181">
        <f t="shared" si="0"/>
        <v>0</v>
      </c>
      <c r="P56" s="158"/>
      <c r="Q56" s="208">
        <f t="shared" si="1"/>
        <v>0</v>
      </c>
      <c r="R56" s="124">
        <f t="shared" si="2"/>
        <v>2975.9500000000003</v>
      </c>
      <c r="S56" s="187">
        <f t="shared" si="3"/>
        <v>18.187000000000001</v>
      </c>
      <c r="T56" s="351">
        <f t="shared" si="4"/>
        <v>0</v>
      </c>
      <c r="U56" s="358">
        <f t="shared" si="11"/>
        <v>14.540000000000001</v>
      </c>
      <c r="V56" s="251">
        <v>1.5</v>
      </c>
      <c r="W56" s="195"/>
      <c r="X56" s="260">
        <v>6</v>
      </c>
      <c r="Y56" s="194"/>
      <c r="Z56" s="132"/>
      <c r="AA56" s="130">
        <f t="shared" si="6"/>
        <v>0</v>
      </c>
      <c r="AB56" s="131">
        <f t="shared" si="7"/>
        <v>0</v>
      </c>
      <c r="AC56" s="228">
        <f t="shared" si="8"/>
        <v>0</v>
      </c>
      <c r="AE56" s="227" t="str">
        <f t="shared" si="9"/>
        <v/>
      </c>
    </row>
    <row r="57" spans="1:31" ht="28.5" hidden="1" x14ac:dyDescent="0.25">
      <c r="A57" s="60">
        <v>379</v>
      </c>
      <c r="B57" s="62">
        <v>3114</v>
      </c>
      <c r="C57" s="220">
        <v>70152501</v>
      </c>
      <c r="D57" s="98" t="s">
        <v>34</v>
      </c>
      <c r="E57" s="157">
        <v>1057.03</v>
      </c>
      <c r="F57" s="158">
        <v>68.103999999999999</v>
      </c>
      <c r="G57" s="159">
        <v>80</v>
      </c>
      <c r="H57" s="160">
        <v>55.49</v>
      </c>
      <c r="I57" s="264"/>
      <c r="J57" s="297"/>
      <c r="K57" s="277"/>
      <c r="L57" s="158"/>
      <c r="M57" s="158"/>
      <c r="N57" s="330"/>
      <c r="O57" s="181">
        <f t="shared" si="0"/>
        <v>0</v>
      </c>
      <c r="P57" s="181"/>
      <c r="Q57" s="208">
        <f t="shared" si="1"/>
        <v>0</v>
      </c>
      <c r="R57" s="124">
        <f t="shared" si="2"/>
        <v>1057.03</v>
      </c>
      <c r="S57" s="187">
        <f t="shared" si="3"/>
        <v>68.103999999999999</v>
      </c>
      <c r="T57" s="351">
        <f t="shared" si="4"/>
        <v>80</v>
      </c>
      <c r="U57" s="358">
        <f t="shared" si="11"/>
        <v>55.49</v>
      </c>
      <c r="V57" s="251">
        <v>1.5</v>
      </c>
      <c r="W57" s="195"/>
      <c r="X57" s="260">
        <v>0</v>
      </c>
      <c r="Y57" s="195"/>
      <c r="Z57" s="132"/>
      <c r="AA57" s="130">
        <f t="shared" si="6"/>
        <v>0</v>
      </c>
      <c r="AB57" s="131">
        <f t="shared" si="7"/>
        <v>0</v>
      </c>
      <c r="AC57" s="228">
        <f t="shared" si="8"/>
        <v>0</v>
      </c>
      <c r="AE57" s="227" t="str">
        <f t="shared" si="9"/>
        <v/>
      </c>
    </row>
    <row r="58" spans="1:31" ht="28.5" hidden="1" x14ac:dyDescent="0.25">
      <c r="A58" s="60">
        <v>374</v>
      </c>
      <c r="B58" s="62">
        <v>3133</v>
      </c>
      <c r="C58" s="220">
        <v>60884681</v>
      </c>
      <c r="D58" s="98" t="s">
        <v>43</v>
      </c>
      <c r="E58" s="157">
        <v>3256.04</v>
      </c>
      <c r="F58" s="158">
        <v>263.34199999999998</v>
      </c>
      <c r="G58" s="159">
        <v>0</v>
      </c>
      <c r="H58" s="160">
        <v>210.67000000000002</v>
      </c>
      <c r="I58" s="264"/>
      <c r="J58" s="297"/>
      <c r="K58" s="277"/>
      <c r="L58" s="158"/>
      <c r="M58" s="158"/>
      <c r="N58" s="330"/>
      <c r="O58" s="181">
        <f t="shared" si="0"/>
        <v>0</v>
      </c>
      <c r="P58" s="181"/>
      <c r="Q58" s="208">
        <f t="shared" si="1"/>
        <v>0</v>
      </c>
      <c r="R58" s="124">
        <f t="shared" si="2"/>
        <v>3256.04</v>
      </c>
      <c r="S58" s="187">
        <f t="shared" si="3"/>
        <v>263.34199999999998</v>
      </c>
      <c r="T58" s="351">
        <f t="shared" si="4"/>
        <v>0</v>
      </c>
      <c r="U58" s="358">
        <f t="shared" si="11"/>
        <v>210.67000000000002</v>
      </c>
      <c r="V58" s="251">
        <v>3</v>
      </c>
      <c r="W58" s="195"/>
      <c r="X58" s="260">
        <v>0</v>
      </c>
      <c r="Y58" s="194"/>
      <c r="Z58" s="132"/>
      <c r="AA58" s="130">
        <f t="shared" si="6"/>
        <v>0</v>
      </c>
      <c r="AB58" s="131">
        <f t="shared" si="7"/>
        <v>0</v>
      </c>
      <c r="AC58" s="228">
        <f t="shared" si="8"/>
        <v>0</v>
      </c>
      <c r="AE58" s="227" t="str">
        <f t="shared" si="9"/>
        <v/>
      </c>
    </row>
    <row r="59" spans="1:31" ht="25.15" hidden="1" customHeight="1" thickBot="1" x14ac:dyDescent="0.3">
      <c r="A59" s="61">
        <v>380</v>
      </c>
      <c r="B59" s="63">
        <v>3133</v>
      </c>
      <c r="C59" s="221">
        <v>70835144</v>
      </c>
      <c r="D59" s="105" t="s">
        <v>152</v>
      </c>
      <c r="E59" s="176">
        <v>9012.010000000002</v>
      </c>
      <c r="F59" s="177">
        <v>453.142</v>
      </c>
      <c r="G59" s="178">
        <v>443.06</v>
      </c>
      <c r="H59" s="179">
        <v>392.13</v>
      </c>
      <c r="I59" s="282"/>
      <c r="J59" s="379"/>
      <c r="K59" s="380"/>
      <c r="L59" s="274"/>
      <c r="M59" s="177"/>
      <c r="N59" s="333"/>
      <c r="O59" s="177">
        <f t="shared" si="0"/>
        <v>0</v>
      </c>
      <c r="P59" s="177"/>
      <c r="Q59" s="283">
        <f t="shared" si="1"/>
        <v>0</v>
      </c>
      <c r="R59" s="135">
        <f>SUM(E59,I59:M59,O59)</f>
        <v>9012.010000000002</v>
      </c>
      <c r="S59" s="190">
        <f t="shared" si="3"/>
        <v>453.142</v>
      </c>
      <c r="T59" s="353">
        <f t="shared" si="4"/>
        <v>443.06</v>
      </c>
      <c r="U59" s="360">
        <f t="shared" si="11"/>
        <v>392.13</v>
      </c>
      <c r="V59" s="381">
        <v>3</v>
      </c>
      <c r="W59" s="196"/>
      <c r="X59" s="382">
        <v>3550.8</v>
      </c>
      <c r="Y59" s="383"/>
      <c r="Z59" s="132"/>
      <c r="AA59" s="287">
        <f t="shared" si="6"/>
        <v>0</v>
      </c>
      <c r="AB59" s="291">
        <f t="shared" si="7"/>
        <v>0</v>
      </c>
      <c r="AC59" s="288">
        <f t="shared" si="8"/>
        <v>0</v>
      </c>
      <c r="AE59" s="227" t="str">
        <f t="shared" si="9"/>
        <v/>
      </c>
    </row>
    <row r="60" spans="1:31" ht="28.5" hidden="1" x14ac:dyDescent="0.25">
      <c r="A60" s="89">
        <v>409</v>
      </c>
      <c r="B60" s="90">
        <v>3121</v>
      </c>
      <c r="C60" s="217">
        <v>60153393</v>
      </c>
      <c r="D60" s="108" t="s">
        <v>35</v>
      </c>
      <c r="E60" s="180">
        <v>4440.4299999999994</v>
      </c>
      <c r="F60" s="181">
        <v>31.542000000000005</v>
      </c>
      <c r="G60" s="166">
        <v>0</v>
      </c>
      <c r="H60" s="182">
        <v>25.700000000000003</v>
      </c>
      <c r="I60" s="276"/>
      <c r="J60" s="300"/>
      <c r="K60" s="301"/>
      <c r="L60" s="174"/>
      <c r="M60" s="174"/>
      <c r="N60" s="332"/>
      <c r="O60" s="181">
        <f t="shared" si="0"/>
        <v>0</v>
      </c>
      <c r="P60" s="174"/>
      <c r="Q60" s="208">
        <f t="shared" si="1"/>
        <v>0</v>
      </c>
      <c r="R60" s="127">
        <f t="shared" si="2"/>
        <v>4440.4299999999994</v>
      </c>
      <c r="S60" s="187">
        <f t="shared" si="3"/>
        <v>31.542000000000005</v>
      </c>
      <c r="T60" s="351">
        <f t="shared" si="4"/>
        <v>0</v>
      </c>
      <c r="U60" s="361">
        <f t="shared" si="11"/>
        <v>25.700000000000003</v>
      </c>
      <c r="V60" s="253">
        <v>5</v>
      </c>
      <c r="W60" s="198"/>
      <c r="X60" s="262">
        <v>23.8</v>
      </c>
      <c r="Y60" s="294"/>
      <c r="Z60" s="132"/>
      <c r="AA60" s="127">
        <f t="shared" si="6"/>
        <v>0</v>
      </c>
      <c r="AB60" s="128">
        <f t="shared" si="7"/>
        <v>0</v>
      </c>
      <c r="AC60" s="129">
        <f t="shared" si="8"/>
        <v>0</v>
      </c>
      <c r="AE60" s="227" t="str">
        <f t="shared" si="9"/>
        <v/>
      </c>
    </row>
    <row r="61" spans="1:31" ht="23.65" customHeight="1" x14ac:dyDescent="0.25">
      <c r="A61" s="56">
        <v>410</v>
      </c>
      <c r="B61" s="84">
        <v>3121</v>
      </c>
      <c r="C61" s="211">
        <v>60153237</v>
      </c>
      <c r="D61" s="98" t="s">
        <v>36</v>
      </c>
      <c r="E61" s="157">
        <v>9176.68</v>
      </c>
      <c r="F61" s="158">
        <v>1086.2090000000001</v>
      </c>
      <c r="G61" s="159">
        <v>130</v>
      </c>
      <c r="H61" s="160">
        <v>868.94999999999993</v>
      </c>
      <c r="I61" s="264"/>
      <c r="J61" s="277"/>
      <c r="K61" s="277"/>
      <c r="L61" s="158"/>
      <c r="M61" s="158"/>
      <c r="N61" s="330">
        <v>19.79</v>
      </c>
      <c r="O61" s="181">
        <f t="shared" si="0"/>
        <v>0</v>
      </c>
      <c r="P61" s="158"/>
      <c r="Q61" s="208">
        <f t="shared" si="1"/>
        <v>0</v>
      </c>
      <c r="R61" s="124">
        <f t="shared" si="2"/>
        <v>9176.68</v>
      </c>
      <c r="S61" s="187">
        <f t="shared" si="3"/>
        <v>1105.999</v>
      </c>
      <c r="T61" s="351">
        <f t="shared" si="4"/>
        <v>130</v>
      </c>
      <c r="U61" s="358">
        <f t="shared" si="11"/>
        <v>868.94999999999993</v>
      </c>
      <c r="V61" s="246">
        <v>5</v>
      </c>
      <c r="W61" s="195"/>
      <c r="X61" s="255">
        <v>46.269999999999996</v>
      </c>
      <c r="Y61" s="194"/>
      <c r="Z61" s="132"/>
      <c r="AA61" s="130">
        <f t="shared" si="6"/>
        <v>0</v>
      </c>
      <c r="AB61" s="131">
        <f t="shared" si="7"/>
        <v>0</v>
      </c>
      <c r="AC61" s="228">
        <f t="shared" si="8"/>
        <v>0</v>
      </c>
      <c r="AE61" s="227" t="str">
        <f t="shared" si="9"/>
        <v>A</v>
      </c>
    </row>
    <row r="62" spans="1:31" ht="28.5" hidden="1" x14ac:dyDescent="0.25">
      <c r="A62" s="91">
        <v>413</v>
      </c>
      <c r="B62" s="92">
        <v>3121</v>
      </c>
      <c r="C62" s="211">
        <v>60153245</v>
      </c>
      <c r="D62" s="121" t="s">
        <v>102</v>
      </c>
      <c r="E62" s="157">
        <v>11297.07</v>
      </c>
      <c r="F62" s="158">
        <v>995.54299999999989</v>
      </c>
      <c r="G62" s="159">
        <v>0</v>
      </c>
      <c r="H62" s="160">
        <v>814.34999999999991</v>
      </c>
      <c r="I62" s="264"/>
      <c r="J62" s="297"/>
      <c r="K62" s="277"/>
      <c r="L62" s="158"/>
      <c r="M62" s="158"/>
      <c r="N62" s="330"/>
      <c r="O62" s="181">
        <f t="shared" si="0"/>
        <v>0</v>
      </c>
      <c r="P62" s="158"/>
      <c r="Q62" s="208">
        <f t="shared" si="1"/>
        <v>0</v>
      </c>
      <c r="R62" s="124">
        <f t="shared" si="2"/>
        <v>11297.07</v>
      </c>
      <c r="S62" s="187">
        <f t="shared" si="3"/>
        <v>995.54299999999989</v>
      </c>
      <c r="T62" s="351">
        <f t="shared" si="4"/>
        <v>0</v>
      </c>
      <c r="U62" s="358">
        <f t="shared" si="11"/>
        <v>814.34999999999991</v>
      </c>
      <c r="V62" s="246">
        <v>6</v>
      </c>
      <c r="W62" s="195"/>
      <c r="X62" s="255">
        <v>44</v>
      </c>
      <c r="Y62" s="194"/>
      <c r="Z62" s="132"/>
      <c r="AA62" s="130">
        <f t="shared" si="6"/>
        <v>0</v>
      </c>
      <c r="AB62" s="131">
        <f t="shared" si="7"/>
        <v>0</v>
      </c>
      <c r="AC62" s="228">
        <f t="shared" si="8"/>
        <v>0</v>
      </c>
      <c r="AE62" s="227" t="str">
        <f t="shared" si="9"/>
        <v/>
      </c>
    </row>
    <row r="63" spans="1:31" ht="43.5" thickBot="1" x14ac:dyDescent="0.3">
      <c r="A63" s="56">
        <v>418</v>
      </c>
      <c r="B63" s="84">
        <v>3127</v>
      </c>
      <c r="C63" s="211">
        <v>67439918</v>
      </c>
      <c r="D63" s="98" t="s">
        <v>109</v>
      </c>
      <c r="E63" s="157">
        <v>12812.26</v>
      </c>
      <c r="F63" s="158">
        <v>1871.8290000000002</v>
      </c>
      <c r="G63" s="159">
        <v>505</v>
      </c>
      <c r="H63" s="160">
        <v>1545.9199999999998</v>
      </c>
      <c r="I63" s="264"/>
      <c r="J63" s="297"/>
      <c r="K63" s="277"/>
      <c r="L63" s="158"/>
      <c r="M63" s="158"/>
      <c r="N63" s="330">
        <v>34.61</v>
      </c>
      <c r="O63" s="181">
        <f>IF(OR(N63&gt;50,N63&lt;-50),N63,0)</f>
        <v>0</v>
      </c>
      <c r="P63" s="158"/>
      <c r="Q63" s="208">
        <f t="shared" si="1"/>
        <v>0</v>
      </c>
      <c r="R63" s="124">
        <f t="shared" si="2"/>
        <v>12812.26</v>
      </c>
      <c r="S63" s="187">
        <f t="shared" si="3"/>
        <v>1906.4390000000001</v>
      </c>
      <c r="T63" s="351">
        <f t="shared" si="4"/>
        <v>505</v>
      </c>
      <c r="U63" s="358">
        <f t="shared" si="11"/>
        <v>1545.9199999999998</v>
      </c>
      <c r="V63" s="246">
        <v>6</v>
      </c>
      <c r="W63" s="195"/>
      <c r="X63" s="255">
        <v>78</v>
      </c>
      <c r="Y63" s="194"/>
      <c r="Z63" s="132"/>
      <c r="AA63" s="130">
        <f t="shared" si="6"/>
        <v>0</v>
      </c>
      <c r="AB63" s="131">
        <f t="shared" si="7"/>
        <v>0</v>
      </c>
      <c r="AC63" s="228">
        <f t="shared" si="8"/>
        <v>0</v>
      </c>
      <c r="AE63" s="227" t="str">
        <f t="shared" si="9"/>
        <v>A</v>
      </c>
    </row>
    <row r="64" spans="1:31" ht="29.25" hidden="1" thickBot="1" x14ac:dyDescent="0.3">
      <c r="A64" s="56">
        <v>419</v>
      </c>
      <c r="B64" s="84">
        <v>3127</v>
      </c>
      <c r="C64" s="211">
        <v>69174415</v>
      </c>
      <c r="D64" s="98" t="s">
        <v>37</v>
      </c>
      <c r="E64" s="157">
        <v>15375.630000000003</v>
      </c>
      <c r="F64" s="158">
        <v>3523.8159999999998</v>
      </c>
      <c r="G64" s="159">
        <v>448.91</v>
      </c>
      <c r="H64" s="160">
        <v>2892.31</v>
      </c>
      <c r="I64" s="244"/>
      <c r="J64" s="297"/>
      <c r="K64" s="277"/>
      <c r="L64" s="158"/>
      <c r="M64" s="158"/>
      <c r="N64" s="330"/>
      <c r="O64" s="181">
        <f t="shared" si="0"/>
        <v>0</v>
      </c>
      <c r="P64" s="158"/>
      <c r="Q64" s="208">
        <f t="shared" si="1"/>
        <v>0</v>
      </c>
      <c r="R64" s="124">
        <f t="shared" si="2"/>
        <v>15375.630000000003</v>
      </c>
      <c r="S64" s="187">
        <f t="shared" si="3"/>
        <v>3523.8159999999998</v>
      </c>
      <c r="T64" s="351">
        <f t="shared" si="4"/>
        <v>448.91</v>
      </c>
      <c r="U64" s="358">
        <f t="shared" si="11"/>
        <v>2892.31</v>
      </c>
      <c r="V64" s="246">
        <v>20</v>
      </c>
      <c r="W64" s="195"/>
      <c r="X64" s="255">
        <v>1700</v>
      </c>
      <c r="Y64" s="194"/>
      <c r="Z64" s="132"/>
      <c r="AA64" s="130">
        <f t="shared" si="6"/>
        <v>0</v>
      </c>
      <c r="AB64" s="131">
        <f t="shared" si="7"/>
        <v>0</v>
      </c>
      <c r="AC64" s="228">
        <f t="shared" si="8"/>
        <v>0</v>
      </c>
      <c r="AE64" s="227" t="str">
        <f t="shared" si="9"/>
        <v/>
      </c>
    </row>
    <row r="65" spans="1:31" ht="43.5" hidden="1" thickBot="1" x14ac:dyDescent="0.3">
      <c r="A65" s="56">
        <v>415</v>
      </c>
      <c r="B65" s="84">
        <v>3122</v>
      </c>
      <c r="C65" s="211">
        <v>13582968</v>
      </c>
      <c r="D65" s="121" t="s">
        <v>103</v>
      </c>
      <c r="E65" s="157">
        <v>11858.17</v>
      </c>
      <c r="F65" s="158">
        <v>1798.2049999999999</v>
      </c>
      <c r="G65" s="159">
        <v>2295</v>
      </c>
      <c r="H65" s="160">
        <v>1441.62</v>
      </c>
      <c r="I65" s="284"/>
      <c r="J65" s="297"/>
      <c r="K65" s="277"/>
      <c r="L65" s="158"/>
      <c r="M65" s="277"/>
      <c r="N65" s="330"/>
      <c r="O65" s="181">
        <f t="shared" si="0"/>
        <v>0</v>
      </c>
      <c r="P65" s="158"/>
      <c r="Q65" s="208">
        <f t="shared" si="1"/>
        <v>0</v>
      </c>
      <c r="R65" s="124">
        <f t="shared" si="2"/>
        <v>11858.17</v>
      </c>
      <c r="S65" s="187">
        <f t="shared" si="3"/>
        <v>1798.2049999999999</v>
      </c>
      <c r="T65" s="351">
        <f t="shared" si="4"/>
        <v>2295</v>
      </c>
      <c r="U65" s="358">
        <f t="shared" si="11"/>
        <v>1441.62</v>
      </c>
      <c r="V65" s="246">
        <v>6</v>
      </c>
      <c r="W65" s="195"/>
      <c r="X65" s="255">
        <v>0</v>
      </c>
      <c r="Y65" s="323"/>
      <c r="Z65" s="132"/>
      <c r="AA65" s="130">
        <f t="shared" si="6"/>
        <v>0</v>
      </c>
      <c r="AB65" s="131">
        <f t="shared" si="7"/>
        <v>0</v>
      </c>
      <c r="AC65" s="228">
        <f t="shared" si="8"/>
        <v>0</v>
      </c>
      <c r="AE65" s="227" t="str">
        <f t="shared" si="9"/>
        <v/>
      </c>
    </row>
    <row r="66" spans="1:31" ht="32.25" hidden="1" customHeight="1" x14ac:dyDescent="0.3">
      <c r="A66" s="56">
        <v>416</v>
      </c>
      <c r="B66" s="84">
        <v>3127</v>
      </c>
      <c r="C66" s="211">
        <v>60153296</v>
      </c>
      <c r="D66" s="98" t="s">
        <v>65</v>
      </c>
      <c r="E66" s="157">
        <v>20003.969999999998</v>
      </c>
      <c r="F66" s="158">
        <v>4960.607</v>
      </c>
      <c r="G66" s="159">
        <v>651</v>
      </c>
      <c r="H66" s="160">
        <v>4098</v>
      </c>
      <c r="I66" s="284"/>
      <c r="J66" s="297"/>
      <c r="K66" s="277"/>
      <c r="L66" s="158"/>
      <c r="M66" s="158"/>
      <c r="N66" s="330"/>
      <c r="O66" s="181">
        <f t="shared" si="0"/>
        <v>0</v>
      </c>
      <c r="P66" s="158"/>
      <c r="Q66" s="208">
        <f t="shared" si="1"/>
        <v>0</v>
      </c>
      <c r="R66" s="124">
        <f t="shared" si="2"/>
        <v>20003.969999999998</v>
      </c>
      <c r="S66" s="187">
        <f t="shared" si="3"/>
        <v>4960.607</v>
      </c>
      <c r="T66" s="351">
        <f t="shared" si="4"/>
        <v>651</v>
      </c>
      <c r="U66" s="358">
        <f t="shared" si="11"/>
        <v>4098</v>
      </c>
      <c r="V66" s="246">
        <v>6</v>
      </c>
      <c r="W66" s="195"/>
      <c r="X66" s="255">
        <v>0</v>
      </c>
      <c r="Y66" s="194"/>
      <c r="Z66" s="132"/>
      <c r="AA66" s="130">
        <f t="shared" si="6"/>
        <v>0</v>
      </c>
      <c r="AB66" s="131">
        <f t="shared" si="7"/>
        <v>0</v>
      </c>
      <c r="AC66" s="228">
        <f t="shared" si="8"/>
        <v>0</v>
      </c>
      <c r="AE66" s="227" t="str">
        <f t="shared" si="9"/>
        <v/>
      </c>
    </row>
    <row r="67" spans="1:31" ht="27" hidden="1" customHeight="1" x14ac:dyDescent="0.3">
      <c r="A67" s="114">
        <v>460</v>
      </c>
      <c r="B67" s="210">
        <v>3127</v>
      </c>
      <c r="C67" s="214" t="s">
        <v>118</v>
      </c>
      <c r="D67" s="101" t="s">
        <v>110</v>
      </c>
      <c r="E67" s="157">
        <v>12852.8</v>
      </c>
      <c r="F67" s="158">
        <v>916.75600000000009</v>
      </c>
      <c r="G67" s="159">
        <v>370</v>
      </c>
      <c r="H67" s="160">
        <v>746.84</v>
      </c>
      <c r="I67" s="244"/>
      <c r="J67" s="297"/>
      <c r="K67" s="277"/>
      <c r="L67" s="158"/>
      <c r="M67" s="158"/>
      <c r="N67" s="330"/>
      <c r="O67" s="181">
        <f>IF(OR(N67&gt;100,N67&lt;-100),N67,0)</f>
        <v>0</v>
      </c>
      <c r="P67" s="158"/>
      <c r="Q67" s="208">
        <f t="shared" si="1"/>
        <v>0</v>
      </c>
      <c r="R67" s="124">
        <f t="shared" si="2"/>
        <v>12852.8</v>
      </c>
      <c r="S67" s="187">
        <f t="shared" si="3"/>
        <v>916.75600000000009</v>
      </c>
      <c r="T67" s="351">
        <f t="shared" si="4"/>
        <v>370</v>
      </c>
      <c r="U67" s="358">
        <f t="shared" si="11"/>
        <v>746.84</v>
      </c>
      <c r="V67" s="246">
        <v>6</v>
      </c>
      <c r="W67" s="195"/>
      <c r="X67" s="255">
        <v>90</v>
      </c>
      <c r="Y67" s="194"/>
      <c r="Z67" s="132"/>
      <c r="AA67" s="130">
        <f t="shared" si="6"/>
        <v>0</v>
      </c>
      <c r="AB67" s="131">
        <f t="shared" si="7"/>
        <v>0</v>
      </c>
      <c r="AC67" s="228">
        <f t="shared" si="8"/>
        <v>0</v>
      </c>
      <c r="AE67" s="227" t="str">
        <f t="shared" si="9"/>
        <v/>
      </c>
    </row>
    <row r="68" spans="1:31" ht="29.25" hidden="1" thickBot="1" x14ac:dyDescent="0.3">
      <c r="A68" s="56">
        <v>423</v>
      </c>
      <c r="B68" s="84">
        <v>3124</v>
      </c>
      <c r="C68" s="211">
        <v>60154021</v>
      </c>
      <c r="D68" s="98" t="s">
        <v>104</v>
      </c>
      <c r="E68" s="157">
        <v>5720.41</v>
      </c>
      <c r="F68" s="158">
        <v>465.25600000000003</v>
      </c>
      <c r="G68" s="159">
        <v>0</v>
      </c>
      <c r="H68" s="160">
        <v>373.34</v>
      </c>
      <c r="I68" s="244"/>
      <c r="J68" s="297"/>
      <c r="K68" s="277"/>
      <c r="L68" s="158"/>
      <c r="M68" s="158"/>
      <c r="N68" s="330"/>
      <c r="O68" s="181">
        <f t="shared" si="0"/>
        <v>0</v>
      </c>
      <c r="P68" s="158"/>
      <c r="Q68" s="208">
        <f t="shared" si="1"/>
        <v>0</v>
      </c>
      <c r="R68" s="124">
        <f t="shared" si="2"/>
        <v>5720.41</v>
      </c>
      <c r="S68" s="187">
        <f t="shared" si="3"/>
        <v>465.25600000000003</v>
      </c>
      <c r="T68" s="351">
        <f t="shared" si="4"/>
        <v>0</v>
      </c>
      <c r="U68" s="358">
        <f t="shared" si="11"/>
        <v>373.34</v>
      </c>
      <c r="V68" s="246">
        <v>4</v>
      </c>
      <c r="W68" s="195"/>
      <c r="X68" s="255">
        <v>200</v>
      </c>
      <c r="Y68" s="194"/>
      <c r="Z68" s="132"/>
      <c r="AA68" s="130">
        <f t="shared" si="6"/>
        <v>0</v>
      </c>
      <c r="AB68" s="131">
        <f t="shared" si="7"/>
        <v>0</v>
      </c>
      <c r="AC68" s="228">
        <f t="shared" si="8"/>
        <v>0</v>
      </c>
      <c r="AE68" s="227" t="str">
        <f t="shared" si="9"/>
        <v/>
      </c>
    </row>
    <row r="69" spans="1:31" ht="15.75" hidden="1" thickBot="1" x14ac:dyDescent="0.3">
      <c r="A69" s="56">
        <v>425</v>
      </c>
      <c r="B69" s="84">
        <v>3112</v>
      </c>
      <c r="C69" s="211">
        <v>60153041</v>
      </c>
      <c r="D69" s="98" t="s">
        <v>85</v>
      </c>
      <c r="E69" s="157">
        <v>2358.71</v>
      </c>
      <c r="F69" s="158">
        <v>131.91</v>
      </c>
      <c r="G69" s="159">
        <v>0</v>
      </c>
      <c r="H69" s="160">
        <v>120.88</v>
      </c>
      <c r="I69" s="264"/>
      <c r="J69" s="297"/>
      <c r="K69" s="277"/>
      <c r="L69" s="158"/>
      <c r="M69" s="158"/>
      <c r="N69" s="330"/>
      <c r="O69" s="181">
        <f t="shared" si="0"/>
        <v>0</v>
      </c>
      <c r="P69" s="158"/>
      <c r="Q69" s="208">
        <f t="shared" si="1"/>
        <v>0</v>
      </c>
      <c r="R69" s="124">
        <f t="shared" si="2"/>
        <v>2358.71</v>
      </c>
      <c r="S69" s="187">
        <f t="shared" si="3"/>
        <v>131.91</v>
      </c>
      <c r="T69" s="351">
        <f t="shared" si="4"/>
        <v>0</v>
      </c>
      <c r="U69" s="358">
        <f t="shared" si="11"/>
        <v>120.88</v>
      </c>
      <c r="V69" s="246">
        <v>1.5</v>
      </c>
      <c r="W69" s="195"/>
      <c r="X69" s="255">
        <v>0</v>
      </c>
      <c r="Y69" s="195"/>
      <c r="Z69" s="132"/>
      <c r="AA69" s="130">
        <f t="shared" si="6"/>
        <v>0</v>
      </c>
      <c r="AB69" s="131">
        <f t="shared" si="7"/>
        <v>0</v>
      </c>
      <c r="AC69" s="228">
        <f t="shared" si="8"/>
        <v>0</v>
      </c>
      <c r="AE69" s="227" t="str">
        <f t="shared" si="9"/>
        <v/>
      </c>
    </row>
    <row r="70" spans="1:31" ht="29.25" hidden="1" thickBot="1" x14ac:dyDescent="0.3">
      <c r="A70" s="56">
        <v>433</v>
      </c>
      <c r="B70" s="84">
        <v>3114</v>
      </c>
      <c r="C70" s="211">
        <v>70842116</v>
      </c>
      <c r="D70" s="98" t="s">
        <v>127</v>
      </c>
      <c r="E70" s="157">
        <v>1098.67</v>
      </c>
      <c r="F70" s="158">
        <v>0</v>
      </c>
      <c r="G70" s="159">
        <v>0</v>
      </c>
      <c r="H70" s="160">
        <v>0</v>
      </c>
      <c r="I70" s="264"/>
      <c r="J70" s="297"/>
      <c r="K70" s="277"/>
      <c r="L70" s="158"/>
      <c r="M70" s="158"/>
      <c r="N70" s="330"/>
      <c r="O70" s="181">
        <f t="shared" si="0"/>
        <v>0</v>
      </c>
      <c r="P70" s="158"/>
      <c r="Q70" s="208">
        <f t="shared" ref="Q70:Q77" si="12">O70</f>
        <v>0</v>
      </c>
      <c r="R70" s="124">
        <f t="shared" ref="R70:R77" si="13">SUM(E70,I70:M70,O70)</f>
        <v>1098.67</v>
      </c>
      <c r="S70" s="187">
        <f t="shared" ref="S70:S77" si="14">F70+N70</f>
        <v>0</v>
      </c>
      <c r="T70" s="351">
        <f t="shared" ref="T70:T77" si="15">G70+P70</f>
        <v>0</v>
      </c>
      <c r="U70" s="358">
        <f t="shared" ref="U70:U77" si="16">H70+Q70</f>
        <v>0</v>
      </c>
      <c r="V70" s="246">
        <v>1.5</v>
      </c>
      <c r="W70" s="195"/>
      <c r="X70" s="255">
        <v>5</v>
      </c>
      <c r="Y70" s="195"/>
      <c r="Z70" s="132"/>
      <c r="AA70" s="130">
        <f t="shared" ref="AA70:AA77" si="17">SUM(I70:M70,O70)</f>
        <v>0</v>
      </c>
      <c r="AB70" s="131">
        <f t="shared" ref="AB70:AB77" si="18">+P70</f>
        <v>0</v>
      </c>
      <c r="AC70" s="228">
        <f t="shared" si="8"/>
        <v>0</v>
      </c>
      <c r="AE70" s="227" t="str">
        <f t="shared" si="9"/>
        <v/>
      </c>
    </row>
    <row r="71" spans="1:31" ht="43.5" hidden="1" thickBot="1" x14ac:dyDescent="0.3">
      <c r="A71" s="56">
        <v>347</v>
      </c>
      <c r="B71" s="84">
        <v>3114</v>
      </c>
      <c r="C71" s="212">
        <v>48623091</v>
      </c>
      <c r="D71" s="98" t="s">
        <v>38</v>
      </c>
      <c r="E71" s="157">
        <v>2341.79</v>
      </c>
      <c r="F71" s="158">
        <v>226.37799999999999</v>
      </c>
      <c r="G71" s="159">
        <v>0</v>
      </c>
      <c r="H71" s="160">
        <v>182.01</v>
      </c>
      <c r="I71" s="264"/>
      <c r="J71" s="297"/>
      <c r="K71" s="277"/>
      <c r="L71" s="158"/>
      <c r="M71" s="158"/>
      <c r="N71" s="330"/>
      <c r="O71" s="181">
        <f t="shared" ref="O71:O77" si="19">IF(OR(N71&gt;25,N71&lt;-25),N71,0)</f>
        <v>0</v>
      </c>
      <c r="P71" s="158"/>
      <c r="Q71" s="208">
        <f t="shared" si="12"/>
        <v>0</v>
      </c>
      <c r="R71" s="124">
        <f t="shared" si="13"/>
        <v>2341.79</v>
      </c>
      <c r="S71" s="187">
        <f t="shared" si="14"/>
        <v>226.37799999999999</v>
      </c>
      <c r="T71" s="351">
        <f t="shared" si="15"/>
        <v>0</v>
      </c>
      <c r="U71" s="358">
        <f t="shared" si="16"/>
        <v>182.01</v>
      </c>
      <c r="V71" s="246">
        <v>1.5</v>
      </c>
      <c r="W71" s="195"/>
      <c r="X71" s="255">
        <v>0</v>
      </c>
      <c r="Y71" s="195"/>
      <c r="Z71" s="132"/>
      <c r="AA71" s="130">
        <f t="shared" si="17"/>
        <v>0</v>
      </c>
      <c r="AB71" s="131">
        <f t="shared" si="18"/>
        <v>0</v>
      </c>
      <c r="AC71" s="228">
        <f t="shared" ref="AC71:AC77" si="20">Q71</f>
        <v>0</v>
      </c>
      <c r="AE71" s="227" t="str">
        <f t="shared" ref="AE71:AE77" si="21">IF(ABS(N71)+ABS(AA71)+ABS(AB71)+ABS(AC71)+ABS(W71)+ABS(Y71)&gt;0,"A","")</f>
        <v/>
      </c>
    </row>
    <row r="72" spans="1:31" ht="30" hidden="1" customHeight="1" x14ac:dyDescent="0.3">
      <c r="A72" s="56">
        <v>436</v>
      </c>
      <c r="B72" s="84">
        <v>3114</v>
      </c>
      <c r="C72" s="211">
        <v>70840261</v>
      </c>
      <c r="D72" s="206" t="s">
        <v>66</v>
      </c>
      <c r="E72" s="157">
        <v>3539.5600000000004</v>
      </c>
      <c r="F72" s="158">
        <v>33.9</v>
      </c>
      <c r="G72" s="159">
        <v>0</v>
      </c>
      <c r="H72" s="160">
        <v>27.12</v>
      </c>
      <c r="I72" s="264"/>
      <c r="J72" s="297"/>
      <c r="K72" s="277"/>
      <c r="L72" s="158"/>
      <c r="M72" s="158"/>
      <c r="N72" s="330"/>
      <c r="O72" s="181">
        <f t="shared" si="19"/>
        <v>0</v>
      </c>
      <c r="P72" s="158"/>
      <c r="Q72" s="208">
        <f t="shared" si="12"/>
        <v>0</v>
      </c>
      <c r="R72" s="124">
        <f t="shared" si="13"/>
        <v>3539.5600000000004</v>
      </c>
      <c r="S72" s="187">
        <f t="shared" si="14"/>
        <v>33.9</v>
      </c>
      <c r="T72" s="351">
        <f t="shared" si="15"/>
        <v>0</v>
      </c>
      <c r="U72" s="358">
        <f t="shared" si="16"/>
        <v>27.12</v>
      </c>
      <c r="V72" s="246">
        <v>1.5</v>
      </c>
      <c r="W72" s="195"/>
      <c r="X72" s="255">
        <v>0</v>
      </c>
      <c r="Y72" s="195"/>
      <c r="Z72" s="132"/>
      <c r="AA72" s="130">
        <f t="shared" si="17"/>
        <v>0</v>
      </c>
      <c r="AB72" s="131">
        <f t="shared" si="18"/>
        <v>0</v>
      </c>
      <c r="AC72" s="228">
        <f t="shared" si="20"/>
        <v>0</v>
      </c>
      <c r="AE72" s="227" t="str">
        <f t="shared" si="21"/>
        <v/>
      </c>
    </row>
    <row r="73" spans="1:31" ht="29.25" hidden="1" thickBot="1" x14ac:dyDescent="0.3">
      <c r="A73" s="56">
        <v>426</v>
      </c>
      <c r="B73" s="84">
        <v>3114</v>
      </c>
      <c r="C73" s="211">
        <v>60153351</v>
      </c>
      <c r="D73" s="98" t="s">
        <v>39</v>
      </c>
      <c r="E73" s="157">
        <v>1653.4299999999998</v>
      </c>
      <c r="F73" s="158">
        <v>3.5999999999999997E-2</v>
      </c>
      <c r="G73" s="159">
        <v>0</v>
      </c>
      <c r="H73" s="160">
        <v>0.03</v>
      </c>
      <c r="I73" s="264"/>
      <c r="J73" s="297"/>
      <c r="K73" s="277"/>
      <c r="L73" s="158"/>
      <c r="M73" s="158"/>
      <c r="N73" s="330"/>
      <c r="O73" s="181">
        <f t="shared" si="19"/>
        <v>0</v>
      </c>
      <c r="P73" s="158"/>
      <c r="Q73" s="208">
        <f t="shared" si="12"/>
        <v>0</v>
      </c>
      <c r="R73" s="124">
        <f t="shared" si="13"/>
        <v>1653.4299999999998</v>
      </c>
      <c r="S73" s="187">
        <f t="shared" si="14"/>
        <v>3.5999999999999997E-2</v>
      </c>
      <c r="T73" s="351">
        <f t="shared" si="15"/>
        <v>0</v>
      </c>
      <c r="U73" s="358">
        <f t="shared" si="16"/>
        <v>0.03</v>
      </c>
      <c r="V73" s="246">
        <v>1.5</v>
      </c>
      <c r="W73" s="195"/>
      <c r="X73" s="255">
        <v>0</v>
      </c>
      <c r="Y73" s="194"/>
      <c r="Z73" s="132"/>
      <c r="AA73" s="130">
        <f t="shared" si="17"/>
        <v>0</v>
      </c>
      <c r="AB73" s="131">
        <f t="shared" si="18"/>
        <v>0</v>
      </c>
      <c r="AC73" s="228">
        <f t="shared" si="20"/>
        <v>0</v>
      </c>
      <c r="AE73" s="227" t="str">
        <f t="shared" si="21"/>
        <v/>
      </c>
    </row>
    <row r="74" spans="1:31" ht="33.75" hidden="1" customHeight="1" x14ac:dyDescent="0.3">
      <c r="A74" s="56">
        <v>432</v>
      </c>
      <c r="B74" s="85">
        <v>3114</v>
      </c>
      <c r="C74" s="211">
        <v>70841179</v>
      </c>
      <c r="D74" s="98" t="s">
        <v>67</v>
      </c>
      <c r="E74" s="157">
        <v>4083.5600000000004</v>
      </c>
      <c r="F74" s="158">
        <v>269.40800000000002</v>
      </c>
      <c r="G74" s="159">
        <v>513</v>
      </c>
      <c r="H74" s="160">
        <v>215.78</v>
      </c>
      <c r="I74" s="264"/>
      <c r="J74" s="297"/>
      <c r="K74" s="277"/>
      <c r="L74" s="158"/>
      <c r="M74" s="158"/>
      <c r="N74" s="330"/>
      <c r="O74" s="181">
        <f t="shared" si="19"/>
        <v>0</v>
      </c>
      <c r="P74" s="158"/>
      <c r="Q74" s="208">
        <f t="shared" si="12"/>
        <v>0</v>
      </c>
      <c r="R74" s="124">
        <f t="shared" si="13"/>
        <v>4083.5600000000004</v>
      </c>
      <c r="S74" s="187">
        <f t="shared" si="14"/>
        <v>269.40800000000002</v>
      </c>
      <c r="T74" s="351">
        <f t="shared" si="15"/>
        <v>513</v>
      </c>
      <c r="U74" s="358">
        <f t="shared" si="16"/>
        <v>215.78</v>
      </c>
      <c r="V74" s="246">
        <v>1.5</v>
      </c>
      <c r="W74" s="195"/>
      <c r="X74" s="255">
        <v>0</v>
      </c>
      <c r="Y74" s="194"/>
      <c r="Z74" s="132"/>
      <c r="AA74" s="130">
        <f t="shared" si="17"/>
        <v>0</v>
      </c>
      <c r="AB74" s="131">
        <f t="shared" si="18"/>
        <v>0</v>
      </c>
      <c r="AC74" s="228">
        <f t="shared" si="20"/>
        <v>0</v>
      </c>
      <c r="AE74" s="227" t="str">
        <f t="shared" si="21"/>
        <v/>
      </c>
    </row>
    <row r="75" spans="1:31" ht="35.25" hidden="1" customHeight="1" x14ac:dyDescent="0.3">
      <c r="A75" s="56">
        <v>431</v>
      </c>
      <c r="B75" s="84">
        <v>3114</v>
      </c>
      <c r="C75" s="211">
        <v>70841144</v>
      </c>
      <c r="D75" s="98" t="s">
        <v>105</v>
      </c>
      <c r="E75" s="157">
        <v>2723.71</v>
      </c>
      <c r="F75" s="158">
        <v>335.447</v>
      </c>
      <c r="G75" s="159">
        <v>0</v>
      </c>
      <c r="H75" s="160">
        <v>271.01</v>
      </c>
      <c r="I75" s="264"/>
      <c r="J75" s="297"/>
      <c r="K75" s="277"/>
      <c r="L75" s="158"/>
      <c r="M75" s="158"/>
      <c r="N75" s="330"/>
      <c r="O75" s="181">
        <f t="shared" si="19"/>
        <v>0</v>
      </c>
      <c r="P75" s="158"/>
      <c r="Q75" s="208">
        <f t="shared" si="12"/>
        <v>0</v>
      </c>
      <c r="R75" s="124">
        <f t="shared" si="13"/>
        <v>2723.71</v>
      </c>
      <c r="S75" s="187">
        <f t="shared" si="14"/>
        <v>335.447</v>
      </c>
      <c r="T75" s="351">
        <f t="shared" si="15"/>
        <v>0</v>
      </c>
      <c r="U75" s="358">
        <f t="shared" si="16"/>
        <v>271.01</v>
      </c>
      <c r="V75" s="246">
        <v>1.5</v>
      </c>
      <c r="W75" s="195"/>
      <c r="X75" s="255">
        <v>4</v>
      </c>
      <c r="Y75" s="194"/>
      <c r="Z75" s="132"/>
      <c r="AA75" s="130">
        <f t="shared" si="17"/>
        <v>0</v>
      </c>
      <c r="AB75" s="131">
        <f t="shared" si="18"/>
        <v>0</v>
      </c>
      <c r="AC75" s="228">
        <f t="shared" si="20"/>
        <v>0</v>
      </c>
      <c r="AE75" s="227" t="str">
        <f t="shared" si="21"/>
        <v/>
      </c>
    </row>
    <row r="76" spans="1:31" ht="29.25" hidden="1" thickBot="1" x14ac:dyDescent="0.3">
      <c r="A76" s="82">
        <v>428</v>
      </c>
      <c r="B76" s="83">
        <v>3133</v>
      </c>
      <c r="C76" s="211">
        <v>60153270</v>
      </c>
      <c r="D76" s="98" t="s">
        <v>40</v>
      </c>
      <c r="E76" s="157">
        <v>4740.13</v>
      </c>
      <c r="F76" s="158">
        <v>467.24</v>
      </c>
      <c r="G76" s="159">
        <v>0</v>
      </c>
      <c r="H76" s="160">
        <v>373.79</v>
      </c>
      <c r="I76" s="273"/>
      <c r="J76" s="298"/>
      <c r="K76" s="299"/>
      <c r="L76" s="274"/>
      <c r="M76" s="274"/>
      <c r="N76" s="331"/>
      <c r="O76" s="274">
        <f t="shared" si="19"/>
        <v>0</v>
      </c>
      <c r="P76" s="274"/>
      <c r="Q76" s="275">
        <f t="shared" si="12"/>
        <v>0</v>
      </c>
      <c r="R76" s="287">
        <f t="shared" si="13"/>
        <v>4740.13</v>
      </c>
      <c r="S76" s="386">
        <f t="shared" si="14"/>
        <v>467.24</v>
      </c>
      <c r="T76" s="387">
        <f t="shared" si="15"/>
        <v>0</v>
      </c>
      <c r="U76" s="388">
        <f t="shared" si="16"/>
        <v>373.79</v>
      </c>
      <c r="V76" s="389">
        <v>3</v>
      </c>
      <c r="W76" s="197"/>
      <c r="X76" s="390">
        <v>4</v>
      </c>
      <c r="Y76" s="197"/>
      <c r="Z76" s="132"/>
      <c r="AA76" s="130">
        <f t="shared" si="17"/>
        <v>0</v>
      </c>
      <c r="AB76" s="131">
        <f t="shared" si="18"/>
        <v>0</v>
      </c>
      <c r="AC76" s="228">
        <f t="shared" si="20"/>
        <v>0</v>
      </c>
      <c r="AE76" s="227" t="str">
        <f t="shared" si="21"/>
        <v/>
      </c>
    </row>
    <row r="77" spans="1:31" ht="29.25" hidden="1" thickBot="1" x14ac:dyDescent="0.3">
      <c r="A77" s="86">
        <v>427</v>
      </c>
      <c r="B77" s="87">
        <v>3133</v>
      </c>
      <c r="C77" s="216">
        <v>60153423</v>
      </c>
      <c r="D77" s="105" t="s">
        <v>41</v>
      </c>
      <c r="E77" s="157">
        <v>3735.58</v>
      </c>
      <c r="F77" s="158">
        <v>109.59199999999998</v>
      </c>
      <c r="G77" s="159">
        <v>0</v>
      </c>
      <c r="H77" s="160">
        <v>90.75</v>
      </c>
      <c r="I77" s="282"/>
      <c r="J77" s="391"/>
      <c r="K77" s="392"/>
      <c r="L77" s="177"/>
      <c r="M77" s="177"/>
      <c r="N77" s="333"/>
      <c r="O77" s="177">
        <f t="shared" si="19"/>
        <v>0</v>
      </c>
      <c r="P77" s="177"/>
      <c r="Q77" s="283">
        <f t="shared" si="12"/>
        <v>0</v>
      </c>
      <c r="R77" s="135">
        <f t="shared" si="13"/>
        <v>3735.58</v>
      </c>
      <c r="S77" s="190">
        <f t="shared" si="14"/>
        <v>109.59199999999998</v>
      </c>
      <c r="T77" s="353">
        <f t="shared" si="15"/>
        <v>0</v>
      </c>
      <c r="U77" s="360">
        <f t="shared" si="16"/>
        <v>90.75</v>
      </c>
      <c r="V77" s="384">
        <v>3</v>
      </c>
      <c r="W77" s="196"/>
      <c r="X77" s="385">
        <v>0</v>
      </c>
      <c r="Y77" s="196"/>
      <c r="Z77" s="132"/>
      <c r="AA77" s="135">
        <f t="shared" si="17"/>
        <v>0</v>
      </c>
      <c r="AB77" s="137">
        <f t="shared" si="18"/>
        <v>0</v>
      </c>
      <c r="AC77" s="136">
        <f t="shared" si="20"/>
        <v>0</v>
      </c>
      <c r="AE77" s="227" t="str">
        <f t="shared" si="21"/>
        <v/>
      </c>
    </row>
    <row r="78" spans="1:31" x14ac:dyDescent="0.25">
      <c r="A78" s="35"/>
      <c r="E78" s="183"/>
      <c r="F78" s="184"/>
      <c r="G78" s="184"/>
      <c r="H78" s="184"/>
      <c r="N78" s="334"/>
      <c r="O78" s="377"/>
      <c r="R78" s="207"/>
      <c r="U78" s="207"/>
    </row>
    <row r="79" spans="1:31" x14ac:dyDescent="0.25">
      <c r="D79" s="109" t="s">
        <v>42</v>
      </c>
      <c r="E79" s="240">
        <f t="shared" ref="E79:W79" si="22">SUM(E6:E77)</f>
        <v>613420.37300000025</v>
      </c>
      <c r="F79" s="240">
        <f t="shared" si="22"/>
        <v>85908.612000000008</v>
      </c>
      <c r="G79" s="240">
        <f t="shared" si="22"/>
        <v>22480.32</v>
      </c>
      <c r="H79" s="240">
        <f t="shared" si="22"/>
        <v>69249.459999999977</v>
      </c>
      <c r="I79" s="240">
        <f t="shared" si="22"/>
        <v>247.37</v>
      </c>
      <c r="J79" s="240">
        <f t="shared" si="22"/>
        <v>6.68</v>
      </c>
      <c r="K79" s="362">
        <f t="shared" si="22"/>
        <v>54.5</v>
      </c>
      <c r="L79" s="240">
        <f t="shared" si="22"/>
        <v>0</v>
      </c>
      <c r="M79" s="240">
        <f t="shared" si="22"/>
        <v>0</v>
      </c>
      <c r="N79" s="365">
        <f t="shared" si="22"/>
        <v>224.82999999999993</v>
      </c>
      <c r="O79" s="240">
        <f t="shared" si="22"/>
        <v>0</v>
      </c>
      <c r="P79" s="240">
        <f t="shared" si="22"/>
        <v>486.45</v>
      </c>
      <c r="Q79" s="240">
        <f t="shared" si="22"/>
        <v>0</v>
      </c>
      <c r="R79" s="240">
        <f t="shared" si="22"/>
        <v>613728.9230000003</v>
      </c>
      <c r="S79" s="240">
        <f t="shared" si="22"/>
        <v>86133.44200000001</v>
      </c>
      <c r="T79" s="240">
        <f t="shared" si="22"/>
        <v>22966.77</v>
      </c>
      <c r="U79" s="240">
        <f t="shared" si="22"/>
        <v>69249.459999999977</v>
      </c>
      <c r="V79" s="362">
        <f t="shared" si="22"/>
        <v>349.5</v>
      </c>
      <c r="W79" s="363">
        <f t="shared" si="22"/>
        <v>0</v>
      </c>
      <c r="X79" s="240">
        <f t="shared" ref="X79:Y79" si="23">SUM(X6:X77)</f>
        <v>26950.770000000004</v>
      </c>
      <c r="Y79" s="364">
        <f t="shared" si="23"/>
        <v>454.95</v>
      </c>
      <c r="Z79" s="139"/>
      <c r="AA79" s="138">
        <f>SUM(AA6:AA77)</f>
        <v>308.55</v>
      </c>
      <c r="AB79" s="138">
        <f>SUM(AB6:AB77)</f>
        <v>486.45</v>
      </c>
      <c r="AC79" s="138">
        <f>SUM(AC6:AC77)</f>
        <v>0</v>
      </c>
    </row>
    <row r="80" spans="1:31" x14ac:dyDescent="0.25">
      <c r="D80" s="285"/>
      <c r="E80" s="64"/>
      <c r="Q80" s="285"/>
      <c r="Z80" s="120"/>
    </row>
    <row r="81" spans="5:25" x14ac:dyDescent="0.25">
      <c r="E81" s="292"/>
      <c r="Q81" s="236"/>
      <c r="R81" s="236"/>
      <c r="S81" s="237"/>
      <c r="T81" s="235"/>
      <c r="U81" s="238"/>
      <c r="V81" s="239"/>
      <c r="W81" s="239"/>
      <c r="X81" s="239"/>
      <c r="Y81" s="239"/>
    </row>
    <row r="82" spans="5:25" x14ac:dyDescent="0.25">
      <c r="Q82" s="237"/>
      <c r="R82" s="236"/>
      <c r="S82" s="237"/>
      <c r="T82" s="235"/>
      <c r="U82" s="238"/>
      <c r="V82" s="239"/>
      <c r="W82" s="239"/>
      <c r="X82" s="239"/>
      <c r="Y82" s="239"/>
    </row>
    <row r="83" spans="5:25" x14ac:dyDescent="0.25">
      <c r="E83" s="65"/>
      <c r="L83" s="28"/>
      <c r="O83" s="28"/>
      <c r="P83" s="27"/>
      <c r="Q83" s="236"/>
      <c r="R83" s="236"/>
      <c r="S83" s="237"/>
      <c r="T83" s="235"/>
      <c r="U83" s="238"/>
      <c r="V83" s="239"/>
      <c r="W83" s="239"/>
      <c r="X83" s="239"/>
      <c r="Y83" s="239"/>
    </row>
    <row r="84" spans="5:25" x14ac:dyDescent="0.25">
      <c r="Q84" s="236"/>
      <c r="R84" s="236"/>
      <c r="S84" s="237"/>
      <c r="T84" s="235"/>
      <c r="U84" s="238"/>
      <c r="V84" s="239"/>
      <c r="W84" s="239"/>
      <c r="X84" s="239"/>
      <c r="Y84" s="239"/>
    </row>
    <row r="85" spans="5:25" x14ac:dyDescent="0.25">
      <c r="Q85" s="64"/>
    </row>
  </sheetData>
  <autoFilter ref="A5:AE77" xr:uid="{00000000-0001-0000-0000-000000000000}">
    <filterColumn colId="30">
      <customFilters>
        <customFilter operator="notEqual" val=" "/>
      </customFilters>
    </filterColumn>
  </autoFilter>
  <customSheetViews>
    <customSheetView guid="{3FAF7619-A0F2-4F89-B406-33683EB921D0}" filter="1" showAutoFilter="1" hiddenColumns="1">
      <pane xSplit="4" ySplit="5" topLeftCell="E8" activePane="bottomRight" state="frozen"/>
      <selection pane="bottomRight" activeCell="Q2" sqref="Q2"/>
      <rowBreaks count="3" manualBreakCount="3">
        <brk id="81" max="16383" man="1"/>
        <brk id="83" max="16383" man="1"/>
        <brk id="94" max="16383" man="1"/>
      </rowBreaks>
      <colBreaks count="1" manualBreakCount="1">
        <brk id="17" max="1048575" man="1"/>
      </colBreaks>
      <pageMargins left="0.38" right="0.27559055118110237" top="0.47244094488188981" bottom="0.51181102362204722" header="0.31496062992125984" footer="0.27559055118110237"/>
      <pageSetup paperSize="9" scale="81" orientation="landscape" r:id="rId1"/>
      <headerFooter>
        <oddHeader>&amp;Rtab. č. 6.a</oddHeader>
        <oddFooter>&amp;L&amp;D&amp;R&amp;P/&amp;N</oddFooter>
      </headerFooter>
      <autoFilter ref="A5:AE77" xr:uid="{00000000-0001-0000-0000-000000000000}">
        <filterColumn colId="30">
          <customFilters>
            <customFilter operator="notEqual" val=" "/>
          </customFilters>
        </filterColumn>
      </autoFilter>
    </customSheetView>
    <customSheetView guid="{15764750-8AF9-45DF-9450-B30F8151D6AB}" scale="90" showPageBreaks="1" printArea="1" showAutoFilter="1" hiddenColumns="1">
      <pane xSplit="4" ySplit="5" topLeftCell="E37" activePane="bottomRight" state="frozen"/>
      <selection pane="bottomRight" activeCell="N45" sqref="N45"/>
      <rowBreaks count="1" manualBreakCount="1">
        <brk id="94" max="16383" man="1"/>
      </rowBreaks>
      <pageMargins left="0.34" right="0.28000000000000003" top="0.35433070866141736" bottom="0.51181102362204722" header="0.31496062992125984" footer="0.27559055118110237"/>
      <pageSetup paperSize="9" scale="75" orientation="landscape" r:id="rId2"/>
      <headerFooter>
        <oddFooter>&amp;L&amp;D&amp;R&amp;P/&amp;N</oddFooter>
      </headerFooter>
      <autoFilter ref="A5:AC77" xr:uid="{D369D784-B0CA-4CF9-8E92-DF8215676C9A}"/>
    </customSheetView>
    <customSheetView guid="{BD5456A6-45E9-42B7-B375-15E458E94A45}" scale="86" showPageBreaks="1" printArea="1" showAutoFilter="1">
      <pane xSplit="4" ySplit="5" topLeftCell="E33" activePane="bottomRight" state="frozen"/>
      <selection pane="bottomRight" activeCell="I44" sqref="I44"/>
      <rowBreaks count="2" manualBreakCount="2">
        <brk id="79" max="16383" man="1"/>
        <brk id="94" max="16383" man="1"/>
      </rowBreaks>
      <colBreaks count="1" manualBreakCount="1">
        <brk id="17" max="1048575" man="1"/>
      </colBreaks>
      <pageMargins left="0.59055118110236227" right="0.51181102362204722" top="0.35433070866141736" bottom="0.51181102362204722" header="0.31496062992125984" footer="0.27559055118110237"/>
      <pageSetup paperSize="9" scale="71" orientation="landscape" r:id="rId3"/>
      <headerFooter>
        <oddFooter>&amp;L&amp;D&amp;R&amp;P/&amp;N</oddFooter>
      </headerFooter>
      <autoFilter ref="A5:AC77" xr:uid="{55C7B7E7-A617-40C6-88CD-2A77536F0A4D}"/>
    </customSheetView>
    <customSheetView guid="{BD2ABD2E-5B85-4A66-8C4D-5AC8420C2B3B}" scale="86" showPageBreaks="1" printArea="1" showAutoFilter="1">
      <pane xSplit="3" ySplit="5" topLeftCell="D54" activePane="bottomRight" state="frozen"/>
      <selection pane="bottomRight" activeCell="I66" sqref="I66"/>
      <rowBreaks count="1" manualBreakCount="1">
        <brk id="104" max="16383" man="1"/>
      </rowBreaks>
      <pageMargins left="0.41" right="0.38" top="0.35433070866141736" bottom="0.51181102362204722" header="0.31496062992125984" footer="0.27559055118110237"/>
      <pageSetup paperSize="9" scale="71" orientation="landscape" r:id="rId4"/>
      <headerFooter>
        <oddFooter>&amp;L&amp;D&amp;R&amp;P/&amp;N</oddFooter>
      </headerFooter>
      <autoFilter ref="A5:AE77" xr:uid="{8F828A68-1FA1-4917-80EF-A0E07E10C563}"/>
    </customSheetView>
    <customSheetView guid="{F34D93BB-303C-41D4-86BF-175561CF63A4}" scale="86" showPageBreaks="1" printArea="1" showAutoFilter="1">
      <pane xSplit="3" ySplit="5" topLeftCell="P27" activePane="bottomRight" state="frozen"/>
      <selection pane="bottomRight" activeCell="AC32" sqref="AC32"/>
      <rowBreaks count="1" manualBreakCount="1">
        <brk id="106" max="16383" man="1"/>
      </rowBreaks>
      <colBreaks count="1" manualBreakCount="1">
        <brk id="14" max="1048575" man="1"/>
      </colBreaks>
      <pageMargins left="0.59055118110236227" right="0.51181102362204722" top="0.51181102362204722" bottom="0.59055118110236227" header="0.31496062992125984" footer="0.31496062992125984"/>
      <pageSetup paperSize="9" scale="70" orientation="landscape" r:id="rId5"/>
      <headerFooter>
        <oddFooter>&amp;L&amp;D&amp;R&amp;P/&amp;N</oddFooter>
      </headerFooter>
      <autoFilter ref="A5:AG77" xr:uid="{1B6518D2-EBFD-42AA-83CE-5D862CB4D29B}"/>
    </customSheetView>
    <customSheetView guid="{E469200E-E45B-48BF-9EDA-B3574152690B}" scale="86" showPageBreaks="1" printArea="1" showAutoFilter="1">
      <pane xSplit="3" ySplit="5" topLeftCell="M6" activePane="bottomRight" state="frozen"/>
      <selection pane="bottomRight" activeCell="AC1" sqref="AC1"/>
      <rowBreaks count="1" manualBreakCount="1">
        <brk id="104" max="16383" man="1"/>
      </rowBreaks>
      <pageMargins left="0.41" right="0.38" top="0.35433070866141736" bottom="0.51181102362204722" header="0.31496062992125984" footer="0.27559055118110237"/>
      <pageSetup paperSize="9" scale="71" orientation="landscape" r:id="rId6"/>
      <headerFooter>
        <oddFooter>&amp;L&amp;D&amp;R&amp;P/&amp;N</oddFooter>
      </headerFooter>
      <autoFilter ref="A5:AH77" xr:uid="{77B9DDC6-B619-4E1F-8C40-071BBD41748E}"/>
    </customSheetView>
    <customSheetView guid="{985903A9-9AC0-4EEF-B3E6-551C22113BEE}" scale="80" showPageBreaks="1">
      <pane xSplit="3" ySplit="5" topLeftCell="H32" activePane="bottomRight" state="frozen"/>
      <selection pane="bottomRight" activeCell="AB50" sqref="AB50"/>
      <pageMargins left="0.57999999999999996" right="0.51" top="0.5" bottom="0.59055118110236227" header="0.31496062992125984" footer="0.31496062992125984"/>
      <pageSetup paperSize="9" scale="75" orientation="portrait" r:id="rId7"/>
      <headerFooter>
        <oddFooter>&amp;L&amp;D&amp;R&amp;P/&amp;N</oddFooter>
      </headerFooter>
    </customSheetView>
    <customSheetView guid="{F9CC7C0A-8455-4B23-89B8-6EAC226AC099}" scale="80" showPageBreaks="1" showAutoFilter="1">
      <pane xSplit="3" ySplit="5" topLeftCell="W19" activePane="bottomRight" state="frozen"/>
      <selection pane="bottomRight" activeCell="AK28" sqref="AK28"/>
      <pageMargins left="0.57999999999999996" right="0.51" top="0.5" bottom="0.59055118110236227" header="0.31496062992125984" footer="0.31496062992125984"/>
      <pageSetup paperSize="9" scale="75" orientation="portrait" r:id="rId8"/>
      <headerFooter>
        <oddFooter>&amp;L&amp;D&amp;R&amp;P/&amp;N</oddFooter>
      </headerFooter>
      <autoFilter ref="A5:AI88" xr:uid="{7C6FFD2F-9BCB-44B7-91F4-2E1D588D31E5}"/>
    </customSheetView>
    <customSheetView guid="{C5553868-B1BC-42AA-B251-130824B1493F}" scale="90" showAutoFilter="1">
      <pane xSplit="3" ySplit="5" topLeftCell="D87" activePane="bottomRight" state="frozen"/>
      <selection pane="bottomRight" activeCell="K17" sqref="K17"/>
      <pageMargins left="0.57999999999999996" right="0.51" top="0.5" bottom="0.59055118110236227" header="0.31496062992125984" footer="0.31496062992125984"/>
      <pageSetup paperSize="9" scale="75" orientation="portrait" r:id="rId9"/>
      <headerFooter>
        <oddFooter>&amp;L&amp;D&amp;R&amp;P/&amp;N</oddFooter>
      </headerFooter>
      <autoFilter ref="A5:Z93" xr:uid="{7E8F8B47-170E-4946-855A-1A8EFA59FFC9}"/>
    </customSheetView>
    <customSheetView guid="{7CC1FA3A-895C-48F2-A941-ABE1E0AA99FD}" scale="80">
      <pane xSplit="3" ySplit="5" topLeftCell="D45" activePane="bottomRight" state="frozen"/>
      <selection pane="bottomRight" activeCell="P61" sqref="P61"/>
      <pageMargins left="0.57999999999999996" right="0.51" top="0.5" bottom="0.59055118110236227" header="0.31496062992125984" footer="0.31496062992125984"/>
      <pageSetup paperSize="9" scale="75" orientation="portrait" r:id="rId10"/>
      <headerFooter>
        <oddFooter>&amp;L&amp;D&amp;R&amp;P/&amp;N</oddFooter>
      </headerFooter>
    </customSheetView>
    <customSheetView guid="{1DB03DC3-DD52-49CD-8072-4B719410EDF4}" scale="80">
      <pane xSplit="3" ySplit="5" topLeftCell="D93" activePane="bottomRight" state="frozen"/>
      <selection pane="bottomRight" activeCell="K110" sqref="K110"/>
      <pageMargins left="0.57999999999999996" right="0.51" top="0.5" bottom="0.59055118110236227" header="0.31496062992125984" footer="0.31496062992125984"/>
      <pageSetup paperSize="9" scale="75" orientation="portrait" r:id="rId11"/>
      <headerFooter>
        <oddFooter>&amp;L&amp;D&amp;R&amp;P/&amp;N</oddFooter>
      </headerFooter>
    </customSheetView>
    <customSheetView guid="{BD206193-A9CB-4FB5-800C-FE0571FD5AED}" scale="80" showPageBreaks="1">
      <pane xSplit="3" ySplit="5" topLeftCell="O6" activePane="bottomRight" state="frozen"/>
      <selection pane="bottomRight" activeCell="AQ12" sqref="AQ12"/>
      <rowBreaks count="1" manualBreakCount="1">
        <brk id="29" max="16383" man="1"/>
      </rowBreaks>
      <colBreaks count="1" manualBreakCount="1">
        <brk id="21" max="1048575" man="1"/>
      </colBreaks>
      <pageMargins left="0.23622047244094491" right="0.23622047244094491" top="0.19685039370078741" bottom="0.15748031496062992" header="0.15748031496062992" footer="0.15748031496062992"/>
      <pageSetup paperSize="9" scale="64" orientation="landscape" r:id="rId12"/>
      <headerFooter>
        <oddFooter>&amp;L&amp;D&amp;R&amp;P/&amp;N</oddFooter>
      </headerFooter>
    </customSheetView>
    <customSheetView guid="{B5644001-46E8-4A6D-8484-E9B7B1F663C6}" scale="86" printArea="1" showAutoFilter="1">
      <pane xSplit="3" ySplit="5" topLeftCell="D66" activePane="bottomRight" state="frozen"/>
      <selection pane="bottomRight" activeCell="D3" sqref="D3:G3"/>
      <rowBreaks count="1" manualBreakCount="1">
        <brk id="104" max="16383" man="1"/>
      </rowBreaks>
      <pageMargins left="0.41" right="0.38" top="0.35433070866141736" bottom="0.51181102362204722" header="0.31496062992125984" footer="0.27559055118110237"/>
      <pageSetup paperSize="9" scale="71" orientation="landscape" r:id="rId13"/>
      <headerFooter>
        <oddFooter>&amp;L&amp;D&amp;R&amp;P/&amp;N</oddFooter>
      </headerFooter>
      <autoFilter ref="A5:AF77" xr:uid="{67147B3D-302F-4169-8AA7-CF53D1A7EE52}"/>
    </customSheetView>
    <customSheetView guid="{70784625-D6AA-4827-8FB2-93D97FE1DFCE}" showPageBreaks="1" printArea="1" showAutoFilter="1">
      <pane xSplit="3" ySplit="5" topLeftCell="D6" activePane="bottomRight" state="frozen"/>
      <selection pane="bottomRight" activeCell="L7" sqref="L7"/>
      <rowBreaks count="2" manualBreakCount="2">
        <brk id="79" max="16383" man="1"/>
        <brk id="94" max="16383" man="1"/>
      </rowBreaks>
      <colBreaks count="1" manualBreakCount="1">
        <brk id="15" max="1048575" man="1"/>
      </colBreaks>
      <pageMargins left="0.59055118110236227" right="0.51181102362204722" top="0.35433070866141736" bottom="0.51181102362204722" header="0.31496062992125984" footer="0.27559055118110237"/>
      <pageSetup paperSize="9" scale="71" orientation="landscape" r:id="rId14"/>
      <headerFooter>
        <oddFooter>&amp;L&amp;D&amp;R&amp;P/&amp;N</oddFooter>
      </headerFooter>
      <autoFilter ref="A5:AH77" xr:uid="{7C56BCFC-618E-4F45-82B4-B67D39161785}"/>
    </customSheetView>
    <customSheetView guid="{B56BB743-ACD1-4F1C-A4EC-86D4E390A4F0}" scale="86" showPageBreaks="1" printArea="1" showAutoFilter="1">
      <pane xSplit="4" topLeftCell="E1" activePane="topRight" state="frozen"/>
      <selection pane="topRight" activeCell="X24" sqref="X24"/>
      <rowBreaks count="1" manualBreakCount="1">
        <brk id="106" max="16383" man="1"/>
      </rowBreaks>
      <colBreaks count="1" manualBreakCount="1">
        <brk id="14" max="1048575" man="1"/>
      </colBreaks>
      <pageMargins left="0.59055118110236227" right="0.51181102362204722" top="0.51181102362204722" bottom="0.59055118110236227" header="0.31496062992125984" footer="0.31496062992125984"/>
      <pageSetup paperSize="9" scale="70" orientation="landscape" r:id="rId15"/>
      <headerFooter>
        <oddFooter>&amp;L&amp;D&amp;R&amp;P/&amp;N</oddFooter>
      </headerFooter>
      <autoFilter ref="A5:AC77" xr:uid="{720C51DA-E816-47C6-A90A-20711A842C99}"/>
    </customSheetView>
    <customSheetView guid="{ECA95C7A-EFD8-4EC4-85A2-34F63C8C25EF}" showPageBreaks="1" printArea="1" filter="1" showAutoFilter="1" hiddenColumns="1">
      <pane xSplit="4" ySplit="5" topLeftCell="E7" activePane="bottomRight" state="frozen"/>
      <selection pane="bottomRight" activeCell="Q2" sqref="Q2"/>
      <rowBreaks count="3" manualBreakCount="3">
        <brk id="81" max="16383" man="1"/>
        <brk id="83" max="16383" man="1"/>
        <brk id="94" max="16383" man="1"/>
      </rowBreaks>
      <colBreaks count="1" manualBreakCount="1">
        <brk id="17" max="1048575" man="1"/>
      </colBreaks>
      <pageMargins left="0.38" right="0.27559055118110237" top="0.47244094488188981" bottom="0.51181102362204722" header="0.31496062992125984" footer="0.27559055118110237"/>
      <pageSetup paperSize="9" scale="81" orientation="landscape" r:id="rId16"/>
      <headerFooter>
        <oddHeader>&amp;Rtab. č. 6.a</oddHeader>
        <oddFooter>&amp;L&amp;D&amp;R&amp;P/&amp;N</oddFooter>
      </headerFooter>
      <autoFilter ref="A5:AE77" xr:uid="{4AD10F87-7165-4F9D-908B-2E941154E71A}">
        <filterColumn colId="30">
          <customFilters>
            <customFilter operator="notEqual" val=" "/>
          </customFilters>
        </filterColumn>
      </autoFilter>
    </customSheetView>
  </customSheetViews>
  <mergeCells count="1">
    <mergeCell ref="E3:H3"/>
  </mergeCells>
  <pageMargins left="0.38" right="0.27559055118110237" top="0.47244094488188981" bottom="0.51181102362204722" header="0.31496062992125984" footer="0.27559055118110237"/>
  <pageSetup paperSize="9" scale="81" orientation="landscape" r:id="rId17"/>
  <headerFooter>
    <oddHeader>&amp;Rtab. č. 6.a</oddHeader>
    <oddFooter>&amp;L&amp;D&amp;R&amp;P/&amp;N</oddFooter>
  </headerFooter>
  <rowBreaks count="3" manualBreakCount="3">
    <brk id="81" max="16383" man="1"/>
    <brk id="83" max="16383" man="1"/>
    <brk id="94" max="16383" man="1"/>
  </rowBreaks>
  <colBreaks count="1" manualBreakCount="1">
    <brk id="17" max="1048575" man="1"/>
  </colBreaks>
  <legacyDrawing r:id="rId18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30"/>
  <sheetViews>
    <sheetView zoomScale="90" zoomScaleNormal="90" workbookViewId="0">
      <selection activeCell="J19" sqref="J19"/>
    </sheetView>
  </sheetViews>
  <sheetFormatPr defaultRowHeight="15" x14ac:dyDescent="0.25"/>
  <cols>
    <col min="1" max="1" width="5.28515625" customWidth="1"/>
    <col min="2" max="2" width="29.7109375" customWidth="1"/>
    <col min="3" max="3" width="11.140625" customWidth="1"/>
    <col min="4" max="4" width="12.85546875" customWidth="1"/>
    <col min="6" max="6" width="10" customWidth="1"/>
    <col min="7" max="7" width="13.7109375" customWidth="1"/>
    <col min="9" max="9" width="2.7109375" customWidth="1"/>
    <col min="10" max="10" width="9.7109375" customWidth="1"/>
    <col min="12" max="12" width="12" customWidth="1"/>
    <col min="13" max="13" width="10.140625" customWidth="1"/>
  </cols>
  <sheetData>
    <row r="1" spans="1:14" x14ac:dyDescent="0.25">
      <c r="A1" s="6" t="s">
        <v>75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8" t="s">
        <v>144</v>
      </c>
    </row>
    <row r="2" spans="1:14" ht="15.75" x14ac:dyDescent="0.25">
      <c r="A2" s="324" t="s">
        <v>148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9" t="s">
        <v>44</v>
      </c>
    </row>
    <row r="3" spans="1:14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5.75" thickBot="1" x14ac:dyDescent="0.3">
      <c r="A4" s="10" t="s">
        <v>126</v>
      </c>
      <c r="B4" s="7"/>
      <c r="C4" s="7"/>
      <c r="D4" s="7"/>
      <c r="E4" s="7"/>
      <c r="F4" s="7"/>
      <c r="G4" s="7"/>
      <c r="H4" s="7"/>
      <c r="I4" s="7"/>
      <c r="J4" s="10" t="s">
        <v>49</v>
      </c>
      <c r="K4" s="7"/>
      <c r="L4" s="7"/>
      <c r="M4" s="7"/>
      <c r="N4" s="7"/>
    </row>
    <row r="5" spans="1:14" ht="51" x14ac:dyDescent="0.25">
      <c r="A5" s="41" t="s">
        <v>82</v>
      </c>
      <c r="B5" s="11"/>
      <c r="C5" s="12" t="s">
        <v>50</v>
      </c>
      <c r="D5" s="13" t="s">
        <v>81</v>
      </c>
      <c r="E5" s="13" t="s">
        <v>71</v>
      </c>
      <c r="F5" s="13" t="s">
        <v>128</v>
      </c>
      <c r="G5" s="13" t="s">
        <v>51</v>
      </c>
      <c r="H5" s="14" t="s">
        <v>52</v>
      </c>
      <c r="I5" s="15"/>
      <c r="J5" s="12" t="s">
        <v>136</v>
      </c>
      <c r="K5" s="13" t="s">
        <v>53</v>
      </c>
      <c r="L5" s="13" t="s">
        <v>124</v>
      </c>
      <c r="M5" s="302" t="s">
        <v>130</v>
      </c>
      <c r="N5" s="14" t="s">
        <v>76</v>
      </c>
    </row>
    <row r="6" spans="1:14" ht="26.25" x14ac:dyDescent="0.25">
      <c r="A6" s="32" t="s">
        <v>138</v>
      </c>
      <c r="B6" s="17" t="s">
        <v>113</v>
      </c>
      <c r="C6" s="200">
        <f>'tabulka 6a'!I79+'tabulka 6a'!J79</f>
        <v>254.05</v>
      </c>
      <c r="D6" s="375">
        <f>-C6-E6+J6+G15</f>
        <v>-674.88</v>
      </c>
      <c r="E6" s="202">
        <f>'tabulka 6a'!P79</f>
        <v>486.45</v>
      </c>
      <c r="F6" s="68"/>
      <c r="G6" s="68"/>
      <c r="H6" s="69"/>
      <c r="I6" s="70"/>
      <c r="J6" s="231"/>
      <c r="K6" s="68"/>
      <c r="L6" s="68"/>
      <c r="M6" s="303"/>
      <c r="N6" s="69"/>
    </row>
    <row r="7" spans="1:14" x14ac:dyDescent="0.25">
      <c r="A7" s="199" t="s">
        <v>139</v>
      </c>
      <c r="B7" s="17" t="s">
        <v>137</v>
      </c>
      <c r="C7" s="322">
        <f>'tabulka 6a'!K79</f>
        <v>54.5</v>
      </c>
      <c r="D7" s="201">
        <f>-C7-E7+J7</f>
        <v>-54.5</v>
      </c>
      <c r="E7" s="68"/>
      <c r="F7" s="202"/>
      <c r="G7" s="202"/>
      <c r="H7" s="203"/>
      <c r="I7" s="204"/>
      <c r="J7" s="205"/>
      <c r="K7" s="202"/>
      <c r="L7" s="202"/>
      <c r="M7" s="304"/>
      <c r="N7" s="203"/>
    </row>
    <row r="8" spans="1:14" x14ac:dyDescent="0.25">
      <c r="A8" s="33" t="s">
        <v>140</v>
      </c>
      <c r="B8" s="16" t="s">
        <v>77</v>
      </c>
      <c r="C8" s="378">
        <f>'tabulka 6a'!O79</f>
        <v>0</v>
      </c>
      <c r="D8" s="67">
        <f>J8-C8</f>
        <v>0</v>
      </c>
      <c r="E8" s="72"/>
      <c r="F8" s="72"/>
      <c r="G8" s="68"/>
      <c r="H8" s="69"/>
      <c r="I8" s="70"/>
      <c r="J8" s="71">
        <f>'tabulka 6a'!$Q$79</f>
        <v>0</v>
      </c>
      <c r="K8" s="68"/>
      <c r="L8" s="68"/>
      <c r="M8" s="303"/>
      <c r="N8" s="69"/>
    </row>
    <row r="9" spans="1:14" x14ac:dyDescent="0.25">
      <c r="A9" s="33" t="s">
        <v>141</v>
      </c>
      <c r="B9" s="53" t="s">
        <v>123</v>
      </c>
      <c r="C9" s="71"/>
      <c r="D9" s="373">
        <v>934.03317000000004</v>
      </c>
      <c r="E9" s="68"/>
      <c r="F9" s="68"/>
      <c r="G9" s="68"/>
      <c r="H9" s="69"/>
      <c r="I9" s="70"/>
      <c r="J9" s="71"/>
      <c r="K9" s="68"/>
      <c r="L9" s="373">
        <f>D9</f>
        <v>934.03317000000004</v>
      </c>
      <c r="M9" s="305"/>
      <c r="N9" s="69"/>
    </row>
    <row r="10" spans="1:14" x14ac:dyDescent="0.25">
      <c r="A10" s="33" t="s">
        <v>142</v>
      </c>
      <c r="B10" s="53" t="s">
        <v>106</v>
      </c>
      <c r="C10" s="73">
        <v>0</v>
      </c>
      <c r="D10" s="310">
        <v>0</v>
      </c>
      <c r="E10" s="74"/>
      <c r="F10" s="265"/>
      <c r="G10" s="265"/>
      <c r="H10" s="266"/>
      <c r="I10" s="267"/>
      <c r="J10" s="268"/>
      <c r="K10" s="311"/>
      <c r="L10" s="309"/>
      <c r="M10" s="306"/>
      <c r="N10" s="75"/>
    </row>
    <row r="11" spans="1:14" ht="15.75" thickBot="1" x14ac:dyDescent="0.3">
      <c r="A11" s="318"/>
      <c r="B11" s="18"/>
      <c r="C11" s="76"/>
      <c r="D11" s="77"/>
      <c r="E11" s="77"/>
      <c r="F11" s="77"/>
      <c r="G11" s="77"/>
      <c r="H11" s="78"/>
      <c r="I11" s="70"/>
      <c r="J11" s="76"/>
      <c r="K11" s="77"/>
      <c r="L11" s="77"/>
      <c r="M11" s="319"/>
      <c r="N11" s="78"/>
    </row>
    <row r="12" spans="1:14" ht="15.75" thickBot="1" x14ac:dyDescent="0.3">
      <c r="A12" s="312"/>
      <c r="B12" s="313" t="s">
        <v>42</v>
      </c>
      <c r="C12" s="314">
        <f t="shared" ref="C12:H12" si="0">SUM(C6:C11)</f>
        <v>308.55</v>
      </c>
      <c r="D12" s="315">
        <f t="shared" si="0"/>
        <v>204.65317000000005</v>
      </c>
      <c r="E12" s="316">
        <f t="shared" si="0"/>
        <v>486.45</v>
      </c>
      <c r="F12" s="315">
        <f t="shared" si="0"/>
        <v>0</v>
      </c>
      <c r="G12" s="316">
        <f t="shared" si="0"/>
        <v>0</v>
      </c>
      <c r="H12" s="317">
        <f t="shared" si="0"/>
        <v>0</v>
      </c>
      <c r="I12" s="70"/>
      <c r="J12" s="314">
        <f>SUM(J6:J11)</f>
        <v>0</v>
      </c>
      <c r="K12" s="316">
        <f>SUM(K6:K11)</f>
        <v>0</v>
      </c>
      <c r="L12" s="315">
        <f>SUM(L6:L11)</f>
        <v>934.03317000000004</v>
      </c>
      <c r="M12" s="315">
        <f>SUM(M6:M11)</f>
        <v>0</v>
      </c>
      <c r="N12" s="317">
        <f>SUM(N6:N11)</f>
        <v>0</v>
      </c>
    </row>
    <row r="13" spans="1:14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spans="1:14" x14ac:dyDescent="0.25">
      <c r="A14" s="7"/>
      <c r="B14" s="19" t="s">
        <v>54</v>
      </c>
      <c r="C14" s="7"/>
      <c r="D14" s="7"/>
      <c r="E14" s="20" t="s">
        <v>55</v>
      </c>
      <c r="F14" s="20"/>
      <c r="G14" s="370">
        <f>SUM(C12:H12)</f>
        <v>999.65317000000005</v>
      </c>
      <c r="H14" s="371" t="s">
        <v>56</v>
      </c>
      <c r="I14" s="267"/>
      <c r="J14" s="267"/>
      <c r="K14" s="372" t="s">
        <v>57</v>
      </c>
      <c r="L14" s="370">
        <f>SUM(J12:N12)</f>
        <v>934.03317000000004</v>
      </c>
      <c r="M14" s="21" t="s">
        <v>56</v>
      </c>
    </row>
    <row r="15" spans="1:14" x14ac:dyDescent="0.25">
      <c r="A15" s="22"/>
      <c r="B15" s="22"/>
      <c r="C15" s="22"/>
      <c r="D15" s="7"/>
      <c r="E15" s="335" t="s">
        <v>155</v>
      </c>
      <c r="F15" s="336"/>
      <c r="G15" s="335">
        <f>40.72+24.9</f>
        <v>65.62</v>
      </c>
      <c r="H15" s="21"/>
      <c r="I15" s="22"/>
      <c r="J15" s="22"/>
      <c r="K15" s="22"/>
      <c r="L15" s="22"/>
      <c r="M15" s="22"/>
      <c r="N15" s="40"/>
    </row>
    <row r="16" spans="1:14" x14ac:dyDescent="0.25">
      <c r="A16" s="22"/>
      <c r="B16" s="22"/>
      <c r="C16" s="22"/>
      <c r="D16" s="7"/>
      <c r="E16" s="20"/>
      <c r="F16" s="22"/>
      <c r="G16" s="122"/>
      <c r="H16" s="21"/>
      <c r="I16" s="22"/>
      <c r="J16" s="22"/>
      <c r="K16" s="22"/>
      <c r="L16" s="22"/>
      <c r="M16" s="22"/>
      <c r="N16" s="40"/>
    </row>
    <row r="17" spans="1:14" x14ac:dyDescent="0.25">
      <c r="A17" s="22"/>
      <c r="B17" s="22"/>
      <c r="C17" s="22"/>
      <c r="D17" s="7"/>
      <c r="E17" s="308"/>
      <c r="F17" s="22"/>
      <c r="G17" s="122"/>
      <c r="H17" s="21"/>
      <c r="I17" s="22"/>
      <c r="J17" s="22"/>
      <c r="K17" s="22"/>
      <c r="L17" s="22"/>
      <c r="M17" s="22"/>
      <c r="N17" s="40"/>
    </row>
    <row r="18" spans="1:14" x14ac:dyDescent="0.25">
      <c r="A18" s="22"/>
      <c r="B18" s="22"/>
      <c r="C18" s="22"/>
      <c r="D18" s="22"/>
      <c r="E18" s="308"/>
      <c r="F18" s="22"/>
      <c r="G18" s="22"/>
      <c r="H18" s="21"/>
      <c r="I18" s="22"/>
      <c r="J18" s="22"/>
      <c r="K18" s="22"/>
      <c r="L18" s="22"/>
      <c r="M18" s="22"/>
      <c r="N18" s="22"/>
    </row>
    <row r="19" spans="1:14" x14ac:dyDescent="0.25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14" x14ac:dyDescent="0.25">
      <c r="A20" s="22"/>
      <c r="B20" s="4" t="s">
        <v>58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x14ac:dyDescent="0.25">
      <c r="A21" s="22"/>
      <c r="B21" s="22" t="s">
        <v>59</v>
      </c>
      <c r="C21" s="22"/>
      <c r="D21" s="122">
        <f>C12</f>
        <v>308.55</v>
      </c>
      <c r="E21" s="23" t="s">
        <v>56</v>
      </c>
      <c r="F21" s="22"/>
      <c r="G21" s="22"/>
      <c r="H21" s="22"/>
      <c r="I21" s="22"/>
      <c r="J21" s="22"/>
      <c r="K21" s="22"/>
      <c r="L21" s="22"/>
      <c r="M21" s="22"/>
      <c r="N21" s="22"/>
    </row>
    <row r="22" spans="1:14" x14ac:dyDescent="0.25">
      <c r="A22" s="22"/>
      <c r="B22" s="22" t="s">
        <v>95</v>
      </c>
      <c r="C22" s="22"/>
      <c r="D22" s="122">
        <f>E12</f>
        <v>486.45</v>
      </c>
      <c r="E22" s="23" t="s">
        <v>56</v>
      </c>
      <c r="F22" s="22"/>
      <c r="G22" s="22"/>
      <c r="H22" s="22"/>
      <c r="I22" s="22"/>
      <c r="J22" s="22"/>
      <c r="K22" s="22"/>
      <c r="L22" s="22"/>
      <c r="M22" s="22"/>
      <c r="N22" s="22"/>
    </row>
    <row r="23" spans="1:14" x14ac:dyDescent="0.25">
      <c r="A23" s="22"/>
      <c r="B23" s="22" t="s">
        <v>60</v>
      </c>
      <c r="C23" s="22"/>
      <c r="D23" s="243">
        <f>D12</f>
        <v>204.65317000000005</v>
      </c>
      <c r="E23" s="23" t="s">
        <v>56</v>
      </c>
      <c r="F23" s="22"/>
      <c r="G23" s="22"/>
      <c r="H23" s="22"/>
      <c r="I23" s="22"/>
      <c r="J23" s="22"/>
      <c r="K23" s="22"/>
      <c r="L23" s="22"/>
      <c r="M23" s="22"/>
      <c r="N23" s="22"/>
    </row>
    <row r="24" spans="1:14" x14ac:dyDescent="0.25">
      <c r="A24" s="22"/>
      <c r="B24" s="22" t="s">
        <v>129</v>
      </c>
      <c r="C24" s="22"/>
      <c r="D24" s="122">
        <f>F12</f>
        <v>0</v>
      </c>
      <c r="E24" s="23" t="s">
        <v>56</v>
      </c>
      <c r="F24" s="22"/>
      <c r="G24" s="22"/>
      <c r="H24" s="22"/>
      <c r="I24" s="22"/>
      <c r="J24" s="22"/>
      <c r="K24" s="22"/>
      <c r="L24" s="22"/>
      <c r="M24" s="22"/>
      <c r="N24" s="22"/>
    </row>
    <row r="25" spans="1:14" x14ac:dyDescent="0.25">
      <c r="A25" s="22"/>
      <c r="B25" s="22"/>
      <c r="C25" s="22"/>
      <c r="D25" s="122"/>
      <c r="E25" s="23"/>
      <c r="F25" s="22"/>
      <c r="G25" s="22"/>
      <c r="H25" s="22"/>
      <c r="I25" s="22"/>
      <c r="J25" s="22"/>
      <c r="K25" s="22"/>
      <c r="L25" s="22"/>
      <c r="M25" s="22"/>
      <c r="N25" s="22"/>
    </row>
    <row r="26" spans="1:14" x14ac:dyDescent="0.25">
      <c r="A26" s="22"/>
      <c r="B26" s="22" t="s">
        <v>94</v>
      </c>
      <c r="C26" s="22"/>
      <c r="D26" s="122">
        <f>J12</f>
        <v>0</v>
      </c>
      <c r="E26" s="23" t="s">
        <v>56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14" x14ac:dyDescent="0.25">
      <c r="A27" s="22"/>
      <c r="B27" s="24" t="s">
        <v>61</v>
      </c>
      <c r="C27" s="22"/>
      <c r="D27" s="122">
        <f>K12</f>
        <v>0</v>
      </c>
      <c r="E27" s="23" t="s">
        <v>56</v>
      </c>
      <c r="F27" s="22"/>
      <c r="G27" s="22"/>
      <c r="H27" s="22"/>
      <c r="I27" s="22"/>
      <c r="J27" s="22"/>
      <c r="K27" s="22"/>
      <c r="L27" s="22"/>
      <c r="M27" s="22"/>
      <c r="N27" s="22"/>
    </row>
    <row r="28" spans="1:14" x14ac:dyDescent="0.25">
      <c r="A28" s="22"/>
      <c r="B28" s="24" t="s">
        <v>125</v>
      </c>
      <c r="D28" s="242">
        <f>L12</f>
        <v>934.03317000000004</v>
      </c>
      <c r="E28" s="23" t="s">
        <v>56</v>
      </c>
      <c r="F28" s="22"/>
      <c r="G28" s="22"/>
      <c r="H28" s="22"/>
      <c r="I28" s="22"/>
      <c r="J28" s="22"/>
      <c r="K28" s="22"/>
      <c r="L28" s="22"/>
      <c r="M28" s="22"/>
      <c r="N28" s="22"/>
    </row>
    <row r="29" spans="1:14" x14ac:dyDescent="0.25">
      <c r="A29" s="22"/>
      <c r="B29" s="307" t="s">
        <v>131</v>
      </c>
      <c r="D29" s="242">
        <f>M12</f>
        <v>0</v>
      </c>
      <c r="E29" s="23" t="s">
        <v>56</v>
      </c>
      <c r="F29" s="22"/>
      <c r="G29" s="22"/>
      <c r="H29" s="22"/>
      <c r="I29" s="22"/>
      <c r="J29" s="22"/>
      <c r="K29" s="22"/>
      <c r="L29" s="22"/>
      <c r="M29" s="22"/>
      <c r="N29" s="22"/>
    </row>
    <row r="30" spans="1:14" x14ac:dyDescent="0.25">
      <c r="A30" s="22"/>
      <c r="B30" s="24" t="s">
        <v>62</v>
      </c>
      <c r="C30" s="22"/>
      <c r="D30" s="122">
        <f>N12</f>
        <v>0</v>
      </c>
      <c r="E30" s="23" t="s">
        <v>56</v>
      </c>
      <c r="F30" s="22"/>
      <c r="G30" s="22"/>
      <c r="H30" s="22"/>
      <c r="I30" s="22"/>
      <c r="J30" s="22"/>
      <c r="K30" s="22"/>
      <c r="L30" s="22"/>
      <c r="M30" s="22"/>
      <c r="N30" s="22"/>
    </row>
  </sheetData>
  <customSheetViews>
    <customSheetView guid="{3FAF7619-A0F2-4F89-B406-33683EB921D0}" scale="90" fitToPage="1">
      <selection activeCell="J19" sqref="J19"/>
      <pageMargins left="0.42" right="0.42" top="0.78740157480314965" bottom="0.78740157480314965" header="0.31496062992125984" footer="0.31496062992125984"/>
      <pageSetup paperSize="9" scale="89" orientation="landscape" horizontalDpi="0" verticalDpi="0" r:id="rId1"/>
    </customSheetView>
    <customSheetView guid="{15764750-8AF9-45DF-9450-B30F8151D6AB}" scale="90" fitToPage="1">
      <selection activeCell="D10" sqref="D10"/>
      <pageMargins left="0.42" right="0.42" top="0.78740157480314965" bottom="0.78740157480314965" header="0.31496062992125984" footer="0.31496062992125984"/>
      <pageSetup paperSize="9" scale="90" orientation="landscape" horizontalDpi="0" verticalDpi="0" r:id="rId2"/>
    </customSheetView>
    <customSheetView guid="{BD5456A6-45E9-42B7-B375-15E458E94A45}" scale="90" fitToPage="1">
      <selection activeCell="C6" sqref="C6"/>
      <pageMargins left="0.42" right="0.42" top="0.78740157480314965" bottom="0.78740157480314965" header="0.31496062992125984" footer="0.31496062992125984"/>
      <pageSetup paperSize="9" scale="90" orientation="landscape" horizontalDpi="0" verticalDpi="0" r:id="rId3"/>
    </customSheetView>
    <customSheetView guid="{BD2ABD2E-5B85-4A66-8C4D-5AC8420C2B3B}" scale="90">
      <selection activeCell="L20" sqref="L20"/>
      <pageMargins left="0.70866141732283472" right="0.70866141732283472" top="0.78740157480314965" bottom="0.78740157480314965" header="0.31496062992125984" footer="0.31496062992125984"/>
      <pageSetup paperSize="9" scale="90" orientation="landscape" horizontalDpi="0" verticalDpi="0" r:id="rId4"/>
    </customSheetView>
    <customSheetView guid="{F34D93BB-303C-41D4-86BF-175561CF63A4}">
      <selection activeCell="A3" sqref="A3"/>
      <pageMargins left="0.70866141732283472" right="0.70866141732283472" top="0.78740157480314965" bottom="0.78740157480314965" header="0.31496062992125984" footer="0.31496062992125984"/>
      <pageSetup paperSize="9" scale="90" orientation="landscape" horizontalDpi="0" verticalDpi="0" r:id="rId5"/>
    </customSheetView>
    <customSheetView guid="{E469200E-E45B-48BF-9EDA-B3574152690B}">
      <selection activeCell="J13" sqref="J13"/>
      <pageMargins left="0.70866141732283472" right="0.70866141732283472" top="0.78740157480314965" bottom="0.78740157480314965" header="0.31496062992125984" footer="0.31496062992125984"/>
      <pageSetup paperSize="9" scale="90" orientation="landscape" horizontalDpi="0" verticalDpi="0" r:id="rId6"/>
    </customSheetView>
    <customSheetView guid="{985903A9-9AC0-4EEF-B3E6-551C22113BEE}" topLeftCell="A4">
      <selection activeCell="C6" sqref="C6"/>
      <pageMargins left="0.7" right="0.7" top="0.78740157499999996" bottom="0.78740157499999996" header="0.3" footer="0.3"/>
    </customSheetView>
    <customSheetView guid="{F9CC7C0A-8455-4B23-89B8-6EAC226AC099}">
      <selection activeCell="M16" sqref="M16"/>
      <pageMargins left="0.70866141732283472" right="0.70866141732283472" top="0.78740157480314965" bottom="0.78740157480314965" header="0.31496062992125984" footer="0.31496062992125984"/>
      <pageSetup paperSize="9" scale="90" orientation="landscape" horizontalDpi="0" verticalDpi="0" r:id="rId7"/>
    </customSheetView>
    <customSheetView guid="{C5553868-B1BC-42AA-B251-130824B1493F}" topLeftCell="A4">
      <selection activeCell="C6" sqref="C6"/>
      <pageMargins left="0.7" right="0.7" top="0.78740157499999996" bottom="0.78740157499999996" header="0.3" footer="0.3"/>
    </customSheetView>
    <customSheetView guid="{7CC1FA3A-895C-48F2-A941-ABE1E0AA99FD}" topLeftCell="A4">
      <selection activeCell="C6" sqref="C6"/>
      <pageMargins left="0.7" right="0.7" top="0.78740157499999996" bottom="0.78740157499999996" header="0.3" footer="0.3"/>
    </customSheetView>
    <customSheetView guid="{1DB03DC3-DD52-49CD-8072-4B719410EDF4}" topLeftCell="A4">
      <selection activeCell="C6" sqref="C6"/>
      <pageMargins left="0.7" right="0.7" top="0.78740157499999996" bottom="0.78740157499999996" header="0.3" footer="0.3"/>
    </customSheetView>
    <customSheetView guid="{BD206193-A9CB-4FB5-800C-FE0571FD5AED}" topLeftCell="A4">
      <selection activeCell="C6" sqref="C6"/>
      <pageMargins left="0.7" right="0.7" top="0.78740157499999996" bottom="0.78740157499999996" header="0.3" footer="0.3"/>
    </customSheetView>
    <customSheetView guid="{B5644001-46E8-4A6D-8484-E9B7B1F663C6}">
      <selection activeCell="J13" sqref="J13"/>
      <pageMargins left="0.70866141732283472" right="0.70866141732283472" top="0.78740157480314965" bottom="0.78740157480314965" header="0.31496062992125984" footer="0.31496062992125984"/>
      <pageSetup paperSize="9" scale="90" orientation="landscape" horizontalDpi="0" verticalDpi="0" r:id="rId8"/>
    </customSheetView>
    <customSheetView guid="{70784625-D6AA-4827-8FB2-93D97FE1DFCE}">
      <selection activeCell="C7" sqref="C7"/>
      <pageMargins left="0.70866141732283472" right="0.70866141732283472" top="0.78740157480314965" bottom="0.78740157480314965" header="0.31496062992125984" footer="0.31496062992125984"/>
      <pageSetup paperSize="9" scale="90" orientation="landscape" horizontalDpi="0" verticalDpi="0" r:id="rId9"/>
    </customSheetView>
    <customSheetView guid="{B56BB743-ACD1-4F1C-A4EC-86D4E390A4F0}" scale="90" fitToPage="1">
      <selection activeCell="C6" sqref="C6"/>
      <pageMargins left="0.42" right="0.42" top="0.78740157480314965" bottom="0.78740157480314965" header="0.31496062992125984" footer="0.31496062992125984"/>
      <pageSetup paperSize="9" scale="90" orientation="landscape" horizontalDpi="0" verticalDpi="0" r:id="rId10"/>
    </customSheetView>
    <customSheetView guid="{ECA95C7A-EFD8-4EC4-85A2-34F63C8C25EF}" scale="90" showPageBreaks="1" fitToPage="1">
      <selection activeCell="J19" sqref="J19"/>
      <pageMargins left="0.42" right="0.42" top="0.78740157480314965" bottom="0.78740157480314965" header="0.31496062992125984" footer="0.31496062992125984"/>
      <pageSetup paperSize="9" scale="89" orientation="landscape" horizontalDpi="0" verticalDpi="0" r:id="rId11"/>
    </customSheetView>
  </customSheetViews>
  <pageMargins left="0.42" right="0.42" top="0.78740157480314965" bottom="0.78740157480314965" header="0.31496062992125984" footer="0.31496062992125984"/>
  <pageSetup paperSize="9" scale="89" orientation="landscape" horizontalDpi="0" verticalDpi="0" r:id="rId12"/>
  <legacyDrawing r:id="rId1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customSheetViews>
    <customSheetView guid="{3FAF7619-A0F2-4F89-B406-33683EB921D0}">
      <pageMargins left="0.7" right="0.7" top="0.78740157499999996" bottom="0.78740157499999996" header="0.3" footer="0.3"/>
    </customSheetView>
    <customSheetView guid="{15764750-8AF9-45DF-9450-B30F8151D6AB}">
      <pageMargins left="0.7" right="0.7" top="0.78740157499999996" bottom="0.78740157499999996" header="0.3" footer="0.3"/>
    </customSheetView>
    <customSheetView guid="{BD5456A6-45E9-42B7-B375-15E458E94A45}">
      <pageMargins left="0.7" right="0.7" top="0.78740157499999996" bottom="0.78740157499999996" header="0.3" footer="0.3"/>
    </customSheetView>
    <customSheetView guid="{BD2ABD2E-5B85-4A66-8C4D-5AC8420C2B3B}">
      <pageMargins left="0.7" right="0.7" top="0.78740157499999996" bottom="0.78740157499999996" header="0.3" footer="0.3"/>
    </customSheetView>
    <customSheetView guid="{F34D93BB-303C-41D4-86BF-175561CF63A4}">
      <pageMargins left="0.7" right="0.7" top="0.78740157499999996" bottom="0.78740157499999996" header="0.3" footer="0.3"/>
    </customSheetView>
    <customSheetView guid="{E469200E-E45B-48BF-9EDA-B3574152690B}">
      <pageMargins left="0.7" right="0.7" top="0.78740157499999996" bottom="0.78740157499999996" header="0.3" footer="0.3"/>
    </customSheetView>
    <customSheetView guid="{985903A9-9AC0-4EEF-B3E6-551C22113BEE}">
      <pageMargins left="0.7" right="0.7" top="0.78740157499999996" bottom="0.78740157499999996" header="0.3" footer="0.3"/>
    </customSheetView>
    <customSheetView guid="{F9CC7C0A-8455-4B23-89B8-6EAC226AC099}">
      <pageMargins left="0.7" right="0.7" top="0.78740157499999996" bottom="0.78740157499999996" header="0.3" footer="0.3"/>
    </customSheetView>
    <customSheetView guid="{C5553868-B1BC-42AA-B251-130824B1493F}">
      <pageMargins left="0.7" right="0.7" top="0.78740157499999996" bottom="0.78740157499999996" header="0.3" footer="0.3"/>
    </customSheetView>
    <customSheetView guid="{7CC1FA3A-895C-48F2-A941-ABE1E0AA99FD}">
      <pageMargins left="0.7" right="0.7" top="0.78740157499999996" bottom="0.78740157499999996" header="0.3" footer="0.3"/>
    </customSheetView>
    <customSheetView guid="{1DB03DC3-DD52-49CD-8072-4B719410EDF4}">
      <pageMargins left="0.7" right="0.7" top="0.78740157499999996" bottom="0.78740157499999996" header="0.3" footer="0.3"/>
    </customSheetView>
    <customSheetView guid="{BD206193-A9CB-4FB5-800C-FE0571FD5AED}">
      <pageMargins left="0.7" right="0.7" top="0.78740157499999996" bottom="0.78740157499999996" header="0.3" footer="0.3"/>
    </customSheetView>
    <customSheetView guid="{B5644001-46E8-4A6D-8484-E9B7B1F663C6}">
      <pageMargins left="0.7" right="0.7" top="0.78740157499999996" bottom="0.78740157499999996" header="0.3" footer="0.3"/>
    </customSheetView>
    <customSheetView guid="{70784625-D6AA-4827-8FB2-93D97FE1DFCE}">
      <pageMargins left="0.7" right="0.7" top="0.78740157499999996" bottom="0.78740157499999996" header="0.3" footer="0.3"/>
    </customSheetView>
    <customSheetView guid="{B56BB743-ACD1-4F1C-A4EC-86D4E390A4F0}">
      <pageMargins left="0.7" right="0.7" top="0.78740157499999996" bottom="0.78740157499999996" header="0.3" footer="0.3"/>
    </customSheetView>
    <customSheetView guid="{ECA95C7A-EFD8-4EC4-85A2-34F63C8C25EF}">
      <pageMargins left="0.7" right="0.7" top="0.78740157499999996" bottom="0.78740157499999996" header="0.3" footer="0.3"/>
    </customSheetView>
  </customSheetView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tabulka 6a</vt:lpstr>
      <vt:lpstr>rekapitulace 6b</vt:lpstr>
      <vt:lpstr>List3</vt:lpstr>
      <vt:lpstr>'tabulka 6a'!Názvy_tisku</vt:lpstr>
      <vt:lpstr>'tabulka 6a'!Oblast_tisku</vt:lpstr>
    </vt:vector>
  </TitlesOfParts>
  <Company>Krajský úřad, Královehradecký kraj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340</dc:creator>
  <cp:lastModifiedBy>Olšáková Andrea Mgr.</cp:lastModifiedBy>
  <cp:lastPrinted>2025-12-04T07:26:06Z</cp:lastPrinted>
  <dcterms:created xsi:type="dcterms:W3CDTF">2013-10-25T08:04:02Z</dcterms:created>
  <dcterms:modified xsi:type="dcterms:W3CDTF">2025-12-17T18:11:35Z</dcterms:modified>
</cp:coreProperties>
</file>