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KU-data\VZ-organizační oddělení\RADA KRAJE\Volební období 2024-2028\přílohy ke zveřejnění\2025\28\28-1915\"/>
    </mc:Choice>
  </mc:AlternateContent>
  <xr:revisionPtr revIDLastSave="0" documentId="8_{3293E995-C683-4A3D-9A34-BC572E607C22}" xr6:coauthVersionLast="47" xr6:coauthVersionMax="47" xr10:uidLastSave="{00000000-0000-0000-0000-000000000000}"/>
  <bookViews>
    <workbookView xWindow="-120" yWindow="-120" windowWidth="29040" windowHeight="15720" xr2:uid="{5CC8848B-2AB4-4757-9417-84C4BA97FD8B}"/>
  </bookViews>
  <sheets>
    <sheet name="tab. 5 psycholog. a spec. ped. " sheetId="1" r:id="rId1"/>
    <sheet name="tab. 5 Nepedagogové ÚZ 33353" sheetId="3" r:id="rId2"/>
    <sheet name="tab. 5 podp. rom. žáků ÚZ 33160" sheetId="2" r:id="rId3"/>
  </sheets>
  <definedNames>
    <definedName name="_xlnm._FilterDatabase" localSheetId="1" hidden="1">'tab. 5 Nepedagogové ÚZ 33353'!$A$5:$Y$77</definedName>
    <definedName name="_xlnm._FilterDatabase" localSheetId="0" hidden="1">'tab. 5 psycholog. a spec. ped. '!$A$5:$AD$111</definedName>
    <definedName name="_xlnm.Print_Titles" localSheetId="1">'tab. 5 Nepedagogové ÚZ 33353'!$A:$D,'tab. 5 Nepedagogové ÚZ 33353'!$1:$4</definedName>
    <definedName name="_xlnm.Print_Titles" localSheetId="0">'tab. 5 psycholog. a spec. ped. '!$A:$D,'tab. 5 psycholog. a spec. ped. '!$1:$4</definedName>
    <definedName name="_xlnm.Print_Area" localSheetId="1">'tab. 5 Nepedagogové ÚZ 33353'!$M$1:$Y$77</definedName>
    <definedName name="_xlnm.Print_Area" localSheetId="0">'tab. 5 psycholog. a spec. ped. '!$O$3:$AD$113</definedName>
    <definedName name="Z_0BD924C6_3099_4EF2_AFF3_1D8CE8F73159_.wvu.Cols" localSheetId="1" hidden="1">'tab. 5 Nepedagogové ÚZ 33353'!$C:$C,'tab. 5 Nepedagogové ÚZ 33353'!$F:$F</definedName>
    <definedName name="Z_0BD924C6_3099_4EF2_AFF3_1D8CE8F73159_.wvu.FilterData" localSheetId="1" hidden="1">'tab. 5 Nepedagogové ÚZ 33353'!$A$4:$J$77</definedName>
    <definedName name="Z_0BD924C6_3099_4EF2_AFF3_1D8CE8F73159_.wvu.PrintArea" localSheetId="1" hidden="1">'tab. 5 Nepedagogové ÚZ 33353'!$A$1:$K$77</definedName>
    <definedName name="Z_0BD924C6_3099_4EF2_AFF3_1D8CE8F73159_.wvu.PrintTitles" localSheetId="1" hidden="1">'tab. 5 Nepedagogové ÚZ 33353'!$A:$D,'tab. 5 Nepedagogové ÚZ 33353'!$1:$4</definedName>
    <definedName name="Z_1620B941_AC5D_441E_B2EA_C9A14DB1AE26_.wvu.FilterData" localSheetId="1" hidden="1">'tab. 5 Nepedagogové ÚZ 33353'!$A$4:$D$77</definedName>
    <definedName name="Z_1BC46425_71F3_4F35_9EAC_E1B3D357C010_.wvu.FilterData" localSheetId="1" hidden="1">'tab. 5 Nepedagogové ÚZ 33353'!$A$4:$J$77</definedName>
    <definedName name="Z_227D913F_911F_4E7D_BE7D_2B7ED8E90B24_.wvu.Cols" localSheetId="1" hidden="1">'tab. 5 Nepedagogové ÚZ 33353'!#REF!</definedName>
    <definedName name="Z_227D913F_911F_4E7D_BE7D_2B7ED8E90B24_.wvu.FilterData" localSheetId="1" hidden="1">'tab. 5 Nepedagogové ÚZ 33353'!$A$4:$D$77</definedName>
    <definedName name="Z_227D913F_911F_4E7D_BE7D_2B7ED8E90B24_.wvu.PrintTitles" localSheetId="1" hidden="1">'tab. 5 Nepedagogové ÚZ 33353'!$A:$D,'tab. 5 Nepedagogové ÚZ 33353'!$3:$4</definedName>
    <definedName name="Z_28B4E50F_B083_47FA_B6D1_13F339AF2D69_.wvu.FilterData" localSheetId="1" hidden="1">'tab. 5 Nepedagogové ÚZ 33353'!$A$4:$J$77</definedName>
    <definedName name="Z_2F2ADB69_E1C7_46D1_9C73_38F5280CD479_.wvu.FilterData" localSheetId="1" hidden="1">'tab. 5 Nepedagogové ÚZ 33353'!$A$4:$J$77</definedName>
    <definedName name="Z_316B0925_B5F2_4323_98B2_0C995415946B_.wvu.FilterData" localSheetId="1" hidden="1">'tab. 5 Nepedagogové ÚZ 33353'!#REF!</definedName>
    <definedName name="Z_36EE1C06_F09A_4845_9604_D4D519306E51_.wvu.FilterData" localSheetId="1" hidden="1">'tab. 5 Nepedagogové ÚZ 33353'!$A$4:$D$77</definedName>
    <definedName name="Z_418E7588_9C84_481B_9101_06B9BF24F0A7_.wvu.FilterData" localSheetId="1" hidden="1">'tab. 5 Nepedagogové ÚZ 33353'!$A$4:$C$76</definedName>
    <definedName name="Z_44DC48B6_D783_4EE2_931A_A96AD85D2727_.wvu.FilterData" localSheetId="1" hidden="1">'tab. 5 Nepedagogové ÚZ 33353'!$A$4:$D$77</definedName>
    <definedName name="Z_4FA63A44_AF67_4794_97C4_01B4FA8CCE1D_.wvu.Cols" localSheetId="1" hidden="1">'tab. 5 Nepedagogové ÚZ 33353'!#REF!,'tab. 5 Nepedagogové ÚZ 33353'!$C:$C</definedName>
    <definedName name="Z_4FA63A44_AF67_4794_97C4_01B4FA8CCE1D_.wvu.FilterData" localSheetId="1" hidden="1">'tab. 5 Nepedagogové ÚZ 33353'!$A$4:$D$77</definedName>
    <definedName name="Z_4FA63A44_AF67_4794_97C4_01B4FA8CCE1D_.wvu.PrintTitles" localSheetId="1" hidden="1">'tab. 5 Nepedagogové ÚZ 33353'!$A:$D,'tab. 5 Nepedagogové ÚZ 33353'!$3:$4</definedName>
    <definedName name="Z_50007AF4_7D0F_44F2_A087_281793E404FF_.wvu.Cols" localSheetId="1" hidden="1">'tab. 5 Nepedagogové ÚZ 33353'!#REF!</definedName>
    <definedName name="Z_50007AF4_7D0F_44F2_A087_281793E404FF_.wvu.FilterData" localSheetId="1" hidden="1">'tab. 5 Nepedagogové ÚZ 33353'!$A$4:$D$77</definedName>
    <definedName name="Z_50007AF4_7D0F_44F2_A087_281793E404FF_.wvu.PrintArea" localSheetId="1" hidden="1">'tab. 5 Nepedagogové ÚZ 33353'!$A$2:$D$83</definedName>
    <definedName name="Z_50007AF4_7D0F_44F2_A087_281793E404FF_.wvu.PrintTitles" localSheetId="1" hidden="1">'tab. 5 Nepedagogové ÚZ 33353'!$A:$D,'tab. 5 Nepedagogové ÚZ 33353'!$3:$4</definedName>
    <definedName name="Z_56E82D27_89DE_405E_9F9F_404AA226AEC9_.wvu.Cols" localSheetId="1" hidden="1">'tab. 5 Nepedagogové ÚZ 33353'!$C:$C</definedName>
    <definedName name="Z_56E82D27_89DE_405E_9F9F_404AA226AEC9_.wvu.FilterData" localSheetId="1" hidden="1">'tab. 5 Nepedagogové ÚZ 33353'!$A$4:$J$77</definedName>
    <definedName name="Z_56E82D27_89DE_405E_9F9F_404AA226AEC9_.wvu.PrintArea" localSheetId="1" hidden="1">'tab. 5 Nepedagogové ÚZ 33353'!$A$2:$D$83</definedName>
    <definedName name="Z_56E82D27_89DE_405E_9F9F_404AA226AEC9_.wvu.PrintTitles" localSheetId="1" hidden="1">'tab. 5 Nepedagogové ÚZ 33353'!$A:$D,'tab. 5 Nepedagogové ÚZ 33353'!$3:$4</definedName>
    <definedName name="Z_5EDFCA9F_1240_4549_9373_6241D3E6F558_.wvu.FilterData" localSheetId="1" hidden="1">'tab. 5 Nepedagogové ÚZ 33353'!$A$4:$D$77</definedName>
    <definedName name="Z_67FE89F2_6084_484E_AA0C_83FBDA6BC923_.wvu.Cols" localSheetId="1" hidden="1">'tab. 5 Nepedagogové ÚZ 33353'!#REF!</definedName>
    <definedName name="Z_67FE89F2_6084_484E_AA0C_83FBDA6BC923_.wvu.FilterData" localSheetId="1" hidden="1">'tab. 5 Nepedagogové ÚZ 33353'!$A$4:$D$77</definedName>
    <definedName name="Z_67FE89F2_6084_484E_AA0C_83FBDA6BC923_.wvu.PrintTitles" localSheetId="1" hidden="1">'tab. 5 Nepedagogové ÚZ 33353'!$A:$D,'tab. 5 Nepedagogové ÚZ 33353'!$3:$4</definedName>
    <definedName name="Z_694E4A31_80F0_4710_80C5_5D2308DA3401_.wvu.FilterData" localSheetId="1" hidden="1">'tab. 5 Nepedagogové ÚZ 33353'!$A$4:$D$77</definedName>
    <definedName name="Z_694E4A31_80F0_4710_80C5_5D2308DA3401_.wvu.PrintArea" localSheetId="1" hidden="1">'tab. 5 Nepedagogové ÚZ 33353'!$A$3:$K$83</definedName>
    <definedName name="Z_694E4A31_80F0_4710_80C5_5D2308DA3401_.wvu.PrintTitles" localSheetId="1" hidden="1">'tab. 5 Nepedagogové ÚZ 33353'!$A:$D,'tab. 5 Nepedagogové ÚZ 33353'!$3:$4</definedName>
    <definedName name="Z_694E4A31_80F0_4710_80C5_5D2308DA3401_.wvu.Rows" localSheetId="1" hidden="1">'tab. 5 Nepedagogové ÚZ 33353'!#REF!</definedName>
    <definedName name="Z_6B891549_989F_4443_A2D5_ACB2F322D392_.wvu.FilterData" localSheetId="1" hidden="1">'tab. 5 Nepedagogové ÚZ 33353'!$A$4:$J$77</definedName>
    <definedName name="Z_6DD9A3C6_0EC1_4D11_8134_BD550C5C18F3_.wvu.Cols" localSheetId="1" hidden="1">'tab. 5 Nepedagogové ÚZ 33353'!#REF!</definedName>
    <definedName name="Z_6DD9A3C6_0EC1_4D11_8134_BD550C5C18F3_.wvu.FilterData" localSheetId="1" hidden="1">'tab. 5 Nepedagogové ÚZ 33353'!$A$4:$D$77</definedName>
    <definedName name="Z_6DD9A3C6_0EC1_4D11_8134_BD550C5C18F3_.wvu.PrintTitles" localSheetId="1" hidden="1">'tab. 5 Nepedagogové ÚZ 33353'!$A:$D,'tab. 5 Nepedagogové ÚZ 33353'!$3:$4</definedName>
    <definedName name="Z_6E7289E2_8A96_4775_848A_BE458570FCFC_.wvu.FilterData" localSheetId="1" hidden="1">'tab. 5 Nepedagogové ÚZ 33353'!#REF!</definedName>
    <definedName name="Z_72FC372B_E36B_4E68_B4E4_6C7406F85F54_.wvu.FilterData" localSheetId="1" hidden="1">'tab. 5 Nepedagogové ÚZ 33353'!$A$4:$D$77</definedName>
    <definedName name="Z_772DC8FC_2665_44ED_B39A_7A11AFD4FC25_.wvu.FilterData" localSheetId="1" hidden="1">'tab. 5 Nepedagogové ÚZ 33353'!$A$4:$D$77</definedName>
    <definedName name="Z_8BE861AD_F608_4678_92EA_DB42A2A348F2_.wvu.FilterData" localSheetId="1" hidden="1">'tab. 5 Nepedagogové ÚZ 33353'!$A$4:$D$77</definedName>
    <definedName name="Z_8E048B81_01CE_4F85_BC45_5B2D5F56E819_.wvu.FilterData" localSheetId="1" hidden="1">'tab. 5 Nepedagogové ÚZ 33353'!$A$4:$D$77</definedName>
    <definedName name="Z_9C7FD7DD_03C0_4005_BE4F_50E3AD3D72A1_.wvu.FilterData" localSheetId="1" hidden="1">'tab. 5 Nepedagogové ÚZ 33353'!#REF!</definedName>
    <definedName name="Z_A59CBDB4_CAF2_4897_9C80_79030162E45F_.wvu.FilterData" localSheetId="1" hidden="1">'tab. 5 Nepedagogové ÚZ 33353'!$A$4:$D$77</definedName>
    <definedName name="Z_AA79961A_9501_42F4_9A2C_9007C6F72780_.wvu.FilterData" localSheetId="1" hidden="1">'tab. 5 Nepedagogové ÚZ 33353'!$A$4:$D$77</definedName>
    <definedName name="Z_B66DF628_ACFC_4FEC_BCE9_B4E51E1E3B4E_.wvu.FilterData" localSheetId="1" hidden="1">'tab. 5 Nepedagogové ÚZ 33353'!$A$4:$D$77</definedName>
    <definedName name="Z_B6E5AE5F_050C_47A0_A592_CEC46E51C813_.wvu.Cols" localSheetId="1" hidden="1">'tab. 5 Nepedagogové ÚZ 33353'!#REF!</definedName>
    <definedName name="Z_B6E5AE5F_050C_47A0_A592_CEC46E51C813_.wvu.FilterData" localSheetId="1" hidden="1">'tab. 5 Nepedagogové ÚZ 33353'!$A$4:$D$77</definedName>
    <definedName name="Z_B6E5AE5F_050C_47A0_A592_CEC46E51C813_.wvu.PrintArea" localSheetId="1" hidden="1">'tab. 5 Nepedagogové ÚZ 33353'!$A$2:$D$83</definedName>
    <definedName name="Z_B6E5AE5F_050C_47A0_A592_CEC46E51C813_.wvu.PrintTitles" localSheetId="1" hidden="1">'tab. 5 Nepedagogové ÚZ 33353'!$A:$D,'tab. 5 Nepedagogové ÚZ 33353'!$3:$4</definedName>
    <definedName name="Z_BAF049C7_E2BD_41B6_9944_0AA7DA58D2E6_.wvu.Cols" localSheetId="1" hidden="1">'tab. 5 Nepedagogové ÚZ 33353'!#REF!</definedName>
    <definedName name="Z_BAF049C7_E2BD_41B6_9944_0AA7DA58D2E6_.wvu.FilterData" localSheetId="1" hidden="1">'tab. 5 Nepedagogové ÚZ 33353'!$A$4:$D$4</definedName>
    <definedName name="Z_BAF049C7_E2BD_41B6_9944_0AA7DA58D2E6_.wvu.PrintArea" localSheetId="1" hidden="1">'tab. 5 Nepedagogové ÚZ 33353'!#REF!</definedName>
    <definedName name="Z_BAF049C7_E2BD_41B6_9944_0AA7DA58D2E6_.wvu.PrintTitles" localSheetId="1" hidden="1">'tab. 5 Nepedagogové ÚZ 33353'!$A:$D,'tab. 5 Nepedagogové ÚZ 33353'!$3:$4</definedName>
    <definedName name="Z_BFC04F0D_4E95_46C5_8AB0_424B2F60E0A2_.wvu.FilterData" localSheetId="1" hidden="1">'tab. 5 Nepedagogové ÚZ 33353'!$A$4:$D$77</definedName>
    <definedName name="Z_C2898D11_BD98_43E5_A6BE_D3C991E783B1_.wvu.FilterData" localSheetId="1" hidden="1">'tab. 5 Nepedagogové ÚZ 33353'!#REF!</definedName>
    <definedName name="Z_C2DB0556_532F_4DBA_85B3_5D5C844E5E5D_.wvu.FilterData" localSheetId="1" hidden="1">'tab. 5 Nepedagogové ÚZ 33353'!$A$4:$J$77</definedName>
    <definedName name="Z_C85CAB6C_3EB7_470A_9243_D8787B217B5E_.wvu.FilterData" localSheetId="1" hidden="1">'tab. 5 Nepedagogové ÚZ 33353'!#REF!</definedName>
    <definedName name="Z_CAE9FB8E_4AF1_4DE9_8C0B_A8FC87A4A838_.wvu.Cols" localSheetId="1" hidden="1">'tab. 5 Nepedagogové ÚZ 33353'!$C:$C</definedName>
    <definedName name="Z_CAE9FB8E_4AF1_4DE9_8C0B_A8FC87A4A838_.wvu.FilterData" localSheetId="1" hidden="1">'tab. 5 Nepedagogové ÚZ 33353'!$A$4:$J$77</definedName>
    <definedName name="Z_CAE9FB8E_4AF1_4DE9_8C0B_A8FC87A4A838_.wvu.PrintArea" localSheetId="1" hidden="1">'tab. 5 Nepedagogové ÚZ 33353'!$A$1:$K$83</definedName>
    <definedName name="Z_CAE9FB8E_4AF1_4DE9_8C0B_A8FC87A4A838_.wvu.PrintTitles" localSheetId="1" hidden="1">'tab. 5 Nepedagogové ÚZ 33353'!$A:$D,'tab. 5 Nepedagogové ÚZ 33353'!$1:$4</definedName>
    <definedName name="Z_D83ABB18_125E_4D22_9631_631518514E68_.wvu.Cols" localSheetId="1" hidden="1">'tab. 5 Nepedagogové ÚZ 33353'!$K:$K</definedName>
    <definedName name="Z_D83ABB18_125E_4D22_9631_631518514E68_.wvu.FilterData" localSheetId="1" hidden="1">'tab. 5 Nepedagogové ÚZ 33353'!$A$4:$J$77</definedName>
    <definedName name="Z_D83ABB18_125E_4D22_9631_631518514E68_.wvu.PrintArea" localSheetId="1" hidden="1">'tab. 5 Nepedagogové ÚZ 33353'!$A$2:$D$83</definedName>
    <definedName name="Z_D83ABB18_125E_4D22_9631_631518514E68_.wvu.PrintTitles" localSheetId="1" hidden="1">'tab. 5 Nepedagogové ÚZ 33353'!$A:$D,'tab. 5 Nepedagogové ÚZ 33353'!$3:$4</definedName>
    <definedName name="Z_DD448B6E_04A3_461B_8338_D3899DD7A80C_.wvu.FilterData" localSheetId="1" hidden="1">'tab. 5 Nepedagogové ÚZ 33353'!$A$4:$D$77</definedName>
    <definedName name="Z_E1C6909D_DA73_4986_AF61_1FFD5A2699E5_.wvu.FilterData" localSheetId="1" hidden="1">'tab. 5 Nepedagogové ÚZ 33353'!$A$4:$D$77</definedName>
    <definedName name="Z_EA2BC8FA_8927_4554_9337_844AFACAC459_.wvu.FilterData" localSheetId="1" hidden="1">'tab. 5 Nepedagogové ÚZ 33353'!$A$4:$D$77</definedName>
    <definedName name="Z_EB5AD9E7_DF7D_4C50_8C06_104206A354A7_.wvu.Cols" localSheetId="1" hidden="1">'tab. 5 Nepedagogové ÚZ 33353'!#REF!</definedName>
    <definedName name="Z_EB5AD9E7_DF7D_4C50_8C06_104206A354A7_.wvu.FilterData" localSheetId="1" hidden="1">'tab. 5 Nepedagogové ÚZ 33353'!$A$4:$D$77</definedName>
    <definedName name="Z_EB5AD9E7_DF7D_4C50_8C06_104206A354A7_.wvu.PrintArea" localSheetId="1" hidden="1">'tab. 5 Nepedagogové ÚZ 33353'!$A$2:$D$83</definedName>
    <definedName name="Z_EB5AD9E7_DF7D_4C50_8C06_104206A354A7_.wvu.PrintTitles" localSheetId="1" hidden="1">'tab. 5 Nepedagogové ÚZ 33353'!$A:$D,'tab. 5 Nepedagogové ÚZ 33353'!$3:$4</definedName>
    <definedName name="Z_EC944348_D614_456D_8826_83AA0F97A76C_.wvu.Cols" localSheetId="1" hidden="1">'tab. 5 Nepedagogové ÚZ 33353'!#REF!,'tab. 5 Nepedagogové ÚZ 33353'!#REF!</definedName>
    <definedName name="Z_EC944348_D614_456D_8826_83AA0F97A76C_.wvu.FilterData" localSheetId="1" hidden="1">'tab. 5 Nepedagogové ÚZ 33353'!$A$4:$C$76</definedName>
    <definedName name="Z_EC944348_D614_456D_8826_83AA0F97A76C_.wvu.PrintTitles" localSheetId="1" hidden="1">'tab. 5 Nepedagogové ÚZ 33353'!$A:$C,'tab. 5 Nepedagogové ÚZ 33353'!$3:$4</definedName>
    <definedName name="Z_FE0AAEC0_DB40_45FF_9D2E_86D92BDE920F_.wvu.FilterData" localSheetId="1" hidden="1">'tab. 5 Nepedagogové ÚZ 33353'!$A$4:$D$77</definedName>
  </definedNames>
  <calcPr calcId="191029"/>
  <customWorkbookViews>
    <customWorkbookView name="Pilařová Ludmila Ing. – osobní zobrazení" guid="{368D1EC7-6632-4C2A-B84A-011422EF8DFD}" mergeInterval="0" personalView="1" xWindow="959" windowWidth="1601" windowHeight="1399" activeSheetId="1"/>
    <customWorkbookView name="Neumannová Věra – osobní zobrazení" guid="{29F259C5-A5F4-4F6D-A404-D2476592843D}" mergeInterval="0" personalView="1" maximized="1" xWindow="-9" yWindow="-9" windowWidth="1938" windowHeight="1038" activeSheetId="1"/>
    <customWorkbookView name="Pražáková Markéta – osobní zobrazení" guid="{7A22FBFA-A86D-4264-9DB6-9E226E01A27C}" mergeInterval="0" personalView="1" maximized="1" xWindow="-9" yWindow="-9" windowWidth="1938" windowHeight="103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77" i="3" l="1"/>
  <c r="P77" i="3"/>
  <c r="O77" i="3"/>
  <c r="N77" i="3"/>
  <c r="M77" i="3"/>
  <c r="K77" i="3"/>
  <c r="I77" i="3"/>
  <c r="H77" i="3"/>
  <c r="G77" i="3"/>
  <c r="F77" i="3"/>
  <c r="E77" i="3"/>
  <c r="X76" i="3"/>
  <c r="W76" i="3"/>
  <c r="V76" i="3"/>
  <c r="U76" i="3"/>
  <c r="T76" i="3"/>
  <c r="J76" i="3"/>
  <c r="X75" i="3"/>
  <c r="W75" i="3"/>
  <c r="V75" i="3"/>
  <c r="U75" i="3"/>
  <c r="T75" i="3"/>
  <c r="Y75" i="3" s="1"/>
  <c r="J75" i="3"/>
  <c r="X74" i="3"/>
  <c r="W74" i="3"/>
  <c r="V74" i="3"/>
  <c r="U74" i="3"/>
  <c r="T74" i="3"/>
  <c r="J74" i="3"/>
  <c r="X73" i="3"/>
  <c r="W73" i="3"/>
  <c r="V73" i="3"/>
  <c r="U73" i="3"/>
  <c r="T73" i="3"/>
  <c r="J73" i="3"/>
  <c r="X72" i="3"/>
  <c r="W72" i="3"/>
  <c r="V72" i="3"/>
  <c r="U72" i="3"/>
  <c r="T72" i="3"/>
  <c r="J72" i="3"/>
  <c r="X71" i="3"/>
  <c r="W71" i="3"/>
  <c r="V71" i="3"/>
  <c r="U71" i="3"/>
  <c r="T71" i="3"/>
  <c r="R71" i="3"/>
  <c r="R77" i="3" s="1"/>
  <c r="J71" i="3"/>
  <c r="X70" i="3"/>
  <c r="W70" i="3"/>
  <c r="V70" i="3"/>
  <c r="U70" i="3"/>
  <c r="T70" i="3"/>
  <c r="J70" i="3"/>
  <c r="X69" i="3"/>
  <c r="W69" i="3"/>
  <c r="V69" i="3"/>
  <c r="U69" i="3"/>
  <c r="T69" i="3"/>
  <c r="J69" i="3"/>
  <c r="X68" i="3"/>
  <c r="W68" i="3"/>
  <c r="V68" i="3"/>
  <c r="U68" i="3"/>
  <c r="T68" i="3"/>
  <c r="J68" i="3"/>
  <c r="X67" i="3"/>
  <c r="W67" i="3"/>
  <c r="V67" i="3"/>
  <c r="U67" i="3"/>
  <c r="T67" i="3"/>
  <c r="J67" i="3"/>
  <c r="X66" i="3"/>
  <c r="W66" i="3"/>
  <c r="V66" i="3"/>
  <c r="U66" i="3"/>
  <c r="T66" i="3"/>
  <c r="Y66" i="3" s="1"/>
  <c r="J66" i="3"/>
  <c r="X65" i="3"/>
  <c r="W65" i="3"/>
  <c r="V65" i="3"/>
  <c r="U65" i="3"/>
  <c r="T65" i="3"/>
  <c r="J65" i="3"/>
  <c r="X64" i="3"/>
  <c r="W64" i="3"/>
  <c r="V64" i="3"/>
  <c r="U64" i="3"/>
  <c r="T64" i="3"/>
  <c r="J64" i="3"/>
  <c r="X63" i="3"/>
  <c r="W63" i="3"/>
  <c r="V63" i="3"/>
  <c r="U63" i="3"/>
  <c r="Y63" i="3" s="1"/>
  <c r="T63" i="3"/>
  <c r="J63" i="3"/>
  <c r="X62" i="3"/>
  <c r="W62" i="3"/>
  <c r="V62" i="3"/>
  <c r="U62" i="3"/>
  <c r="T62" i="3"/>
  <c r="J62" i="3"/>
  <c r="X61" i="3"/>
  <c r="W61" i="3"/>
  <c r="V61" i="3"/>
  <c r="U61" i="3"/>
  <c r="T61" i="3"/>
  <c r="J61" i="3"/>
  <c r="X60" i="3"/>
  <c r="W60" i="3"/>
  <c r="V60" i="3"/>
  <c r="U60" i="3"/>
  <c r="T60" i="3"/>
  <c r="J60" i="3"/>
  <c r="X59" i="3"/>
  <c r="W59" i="3"/>
  <c r="V59" i="3"/>
  <c r="U59" i="3"/>
  <c r="Y59" i="3" s="1"/>
  <c r="T59" i="3"/>
  <c r="J59" i="3"/>
  <c r="X58" i="3"/>
  <c r="W58" i="3"/>
  <c r="V58" i="3"/>
  <c r="U58" i="3"/>
  <c r="T58" i="3"/>
  <c r="J58" i="3"/>
  <c r="X57" i="3"/>
  <c r="W57" i="3"/>
  <c r="V57" i="3"/>
  <c r="U57" i="3"/>
  <c r="T57" i="3"/>
  <c r="J57" i="3"/>
  <c r="X56" i="3"/>
  <c r="W56" i="3"/>
  <c r="V56" i="3"/>
  <c r="U56" i="3"/>
  <c r="T56" i="3"/>
  <c r="J56" i="3"/>
  <c r="X55" i="3"/>
  <c r="W55" i="3"/>
  <c r="V55" i="3"/>
  <c r="U55" i="3"/>
  <c r="T55" i="3"/>
  <c r="J55" i="3"/>
  <c r="X54" i="3"/>
  <c r="W54" i="3"/>
  <c r="V54" i="3"/>
  <c r="U54" i="3"/>
  <c r="T54" i="3"/>
  <c r="J54" i="3"/>
  <c r="X53" i="3"/>
  <c r="W53" i="3"/>
  <c r="V53" i="3"/>
  <c r="U53" i="3"/>
  <c r="T53" i="3"/>
  <c r="J53" i="3"/>
  <c r="X52" i="3"/>
  <c r="W52" i="3"/>
  <c r="V52" i="3"/>
  <c r="U52" i="3"/>
  <c r="T52" i="3"/>
  <c r="J52" i="3"/>
  <c r="X51" i="3"/>
  <c r="W51" i="3"/>
  <c r="V51" i="3"/>
  <c r="U51" i="3"/>
  <c r="T51" i="3"/>
  <c r="J51" i="3"/>
  <c r="X50" i="3"/>
  <c r="W50" i="3"/>
  <c r="V50" i="3"/>
  <c r="U50" i="3"/>
  <c r="T50" i="3"/>
  <c r="Y50" i="3" s="1"/>
  <c r="J50" i="3"/>
  <c r="X49" i="3"/>
  <c r="W49" i="3"/>
  <c r="V49" i="3"/>
  <c r="U49" i="3"/>
  <c r="T49" i="3"/>
  <c r="J49" i="3"/>
  <c r="X48" i="3"/>
  <c r="W48" i="3"/>
  <c r="V48" i="3"/>
  <c r="U48" i="3"/>
  <c r="T48" i="3"/>
  <c r="J48" i="3"/>
  <c r="X47" i="3"/>
  <c r="W47" i="3"/>
  <c r="V47" i="3"/>
  <c r="U47" i="3"/>
  <c r="T47" i="3"/>
  <c r="J47" i="3"/>
  <c r="X46" i="3"/>
  <c r="W46" i="3"/>
  <c r="V46" i="3"/>
  <c r="U46" i="3"/>
  <c r="T46" i="3"/>
  <c r="J46" i="3"/>
  <c r="X45" i="3"/>
  <c r="W45" i="3"/>
  <c r="V45" i="3"/>
  <c r="U45" i="3"/>
  <c r="T45" i="3"/>
  <c r="J45" i="3"/>
  <c r="X44" i="3"/>
  <c r="W44" i="3"/>
  <c r="V44" i="3"/>
  <c r="U44" i="3"/>
  <c r="T44" i="3"/>
  <c r="J44" i="3"/>
  <c r="X43" i="3"/>
  <c r="W43" i="3"/>
  <c r="V43" i="3"/>
  <c r="U43" i="3"/>
  <c r="T43" i="3"/>
  <c r="J43" i="3"/>
  <c r="X42" i="3"/>
  <c r="W42" i="3"/>
  <c r="V42" i="3"/>
  <c r="U42" i="3"/>
  <c r="T42" i="3"/>
  <c r="J42" i="3"/>
  <c r="X41" i="3"/>
  <c r="W41" i="3"/>
  <c r="V41" i="3"/>
  <c r="U41" i="3"/>
  <c r="T41" i="3"/>
  <c r="J41" i="3"/>
  <c r="X40" i="3"/>
  <c r="W40" i="3"/>
  <c r="V40" i="3"/>
  <c r="U40" i="3"/>
  <c r="T40" i="3"/>
  <c r="J40" i="3"/>
  <c r="X39" i="3"/>
  <c r="W39" i="3"/>
  <c r="V39" i="3"/>
  <c r="U39" i="3"/>
  <c r="T39" i="3"/>
  <c r="J39" i="3"/>
  <c r="X38" i="3"/>
  <c r="W38" i="3"/>
  <c r="V38" i="3"/>
  <c r="U38" i="3"/>
  <c r="T38" i="3"/>
  <c r="J38" i="3"/>
  <c r="X37" i="3"/>
  <c r="W37" i="3"/>
  <c r="V37" i="3"/>
  <c r="U37" i="3"/>
  <c r="T37" i="3"/>
  <c r="J37" i="3"/>
  <c r="X36" i="3"/>
  <c r="W36" i="3"/>
  <c r="V36" i="3"/>
  <c r="U36" i="3"/>
  <c r="T36" i="3"/>
  <c r="J36" i="3"/>
  <c r="X35" i="3"/>
  <c r="W35" i="3"/>
  <c r="V35" i="3"/>
  <c r="U35" i="3"/>
  <c r="T35" i="3"/>
  <c r="J35" i="3"/>
  <c r="X34" i="3"/>
  <c r="W34" i="3"/>
  <c r="V34" i="3"/>
  <c r="U34" i="3"/>
  <c r="T34" i="3"/>
  <c r="J34" i="3"/>
  <c r="X33" i="3"/>
  <c r="W33" i="3"/>
  <c r="V33" i="3"/>
  <c r="U33" i="3"/>
  <c r="T33" i="3"/>
  <c r="J33" i="3"/>
  <c r="X32" i="3"/>
  <c r="W32" i="3"/>
  <c r="V32" i="3"/>
  <c r="U32" i="3"/>
  <c r="T32" i="3"/>
  <c r="J32" i="3"/>
  <c r="X31" i="3"/>
  <c r="W31" i="3"/>
  <c r="V31" i="3"/>
  <c r="U31" i="3"/>
  <c r="T31" i="3"/>
  <c r="Y31" i="3" s="1"/>
  <c r="J31" i="3"/>
  <c r="X30" i="3"/>
  <c r="W30" i="3"/>
  <c r="V30" i="3"/>
  <c r="U30" i="3"/>
  <c r="T30" i="3"/>
  <c r="J30" i="3"/>
  <c r="X29" i="3"/>
  <c r="W29" i="3"/>
  <c r="V29" i="3"/>
  <c r="U29" i="3"/>
  <c r="T29" i="3"/>
  <c r="J29" i="3"/>
  <c r="X28" i="3"/>
  <c r="W28" i="3"/>
  <c r="V28" i="3"/>
  <c r="U28" i="3"/>
  <c r="T28" i="3"/>
  <c r="J28" i="3"/>
  <c r="X27" i="3"/>
  <c r="W27" i="3"/>
  <c r="V27" i="3"/>
  <c r="U27" i="3"/>
  <c r="T27" i="3"/>
  <c r="J27" i="3"/>
  <c r="X26" i="3"/>
  <c r="W26" i="3"/>
  <c r="V26" i="3"/>
  <c r="U26" i="3"/>
  <c r="T26" i="3"/>
  <c r="J26" i="3"/>
  <c r="X25" i="3"/>
  <c r="W25" i="3"/>
  <c r="V25" i="3"/>
  <c r="U25" i="3"/>
  <c r="T25" i="3"/>
  <c r="J25" i="3"/>
  <c r="X24" i="3"/>
  <c r="W24" i="3"/>
  <c r="V24" i="3"/>
  <c r="U24" i="3"/>
  <c r="T24" i="3"/>
  <c r="J24" i="3"/>
  <c r="X23" i="3"/>
  <c r="W23" i="3"/>
  <c r="V23" i="3"/>
  <c r="U23" i="3"/>
  <c r="T23" i="3"/>
  <c r="J23" i="3"/>
  <c r="X22" i="3"/>
  <c r="W22" i="3"/>
  <c r="V22" i="3"/>
  <c r="U22" i="3"/>
  <c r="T22" i="3"/>
  <c r="J22" i="3"/>
  <c r="X21" i="3"/>
  <c r="W21" i="3"/>
  <c r="V21" i="3"/>
  <c r="U21" i="3"/>
  <c r="T21" i="3"/>
  <c r="J21" i="3"/>
  <c r="X20" i="3"/>
  <c r="W20" i="3"/>
  <c r="V20" i="3"/>
  <c r="U20" i="3"/>
  <c r="T20" i="3"/>
  <c r="J20" i="3"/>
  <c r="X19" i="3"/>
  <c r="W19" i="3"/>
  <c r="V19" i="3"/>
  <c r="U19" i="3"/>
  <c r="T19" i="3"/>
  <c r="J19" i="3"/>
  <c r="X18" i="3"/>
  <c r="W18" i="3"/>
  <c r="V18" i="3"/>
  <c r="U18" i="3"/>
  <c r="T18" i="3"/>
  <c r="J18" i="3"/>
  <c r="X17" i="3"/>
  <c r="W17" i="3"/>
  <c r="V17" i="3"/>
  <c r="U17" i="3"/>
  <c r="T17" i="3"/>
  <c r="J17" i="3"/>
  <c r="X16" i="3"/>
  <c r="W16" i="3"/>
  <c r="V16" i="3"/>
  <c r="U16" i="3"/>
  <c r="T16" i="3"/>
  <c r="J16" i="3"/>
  <c r="X15" i="3"/>
  <c r="W15" i="3"/>
  <c r="V15" i="3"/>
  <c r="U15" i="3"/>
  <c r="T15" i="3"/>
  <c r="J15" i="3"/>
  <c r="X14" i="3"/>
  <c r="W14" i="3"/>
  <c r="V14" i="3"/>
  <c r="U14" i="3"/>
  <c r="T14" i="3"/>
  <c r="J14" i="3"/>
  <c r="X13" i="3"/>
  <c r="W13" i="3"/>
  <c r="Y13" i="3" s="1"/>
  <c r="V13" i="3"/>
  <c r="U13" i="3"/>
  <c r="T13" i="3"/>
  <c r="J13" i="3"/>
  <c r="X12" i="3"/>
  <c r="W12" i="3"/>
  <c r="V12" i="3"/>
  <c r="U12" i="3"/>
  <c r="T12" i="3"/>
  <c r="J12" i="3"/>
  <c r="X11" i="3"/>
  <c r="W11" i="3"/>
  <c r="V11" i="3"/>
  <c r="U11" i="3"/>
  <c r="T11" i="3"/>
  <c r="J11" i="3"/>
  <c r="X10" i="3"/>
  <c r="W10" i="3"/>
  <c r="V10" i="3"/>
  <c r="U10" i="3"/>
  <c r="T10" i="3"/>
  <c r="J10" i="3"/>
  <c r="X9" i="3"/>
  <c r="W9" i="3"/>
  <c r="V9" i="3"/>
  <c r="U9" i="3"/>
  <c r="T9" i="3"/>
  <c r="J9" i="3"/>
  <c r="X8" i="3"/>
  <c r="W8" i="3"/>
  <c r="V8" i="3"/>
  <c r="U8" i="3"/>
  <c r="T8" i="3"/>
  <c r="J8" i="3"/>
  <c r="X7" i="3"/>
  <c r="W7" i="3"/>
  <c r="V7" i="3"/>
  <c r="U7" i="3"/>
  <c r="T7" i="3"/>
  <c r="J7" i="3"/>
  <c r="X6" i="3"/>
  <c r="W6" i="3"/>
  <c r="V6" i="3"/>
  <c r="U6" i="3"/>
  <c r="T6" i="3"/>
  <c r="J6" i="3"/>
  <c r="Y7" i="3" l="1"/>
  <c r="Y19" i="3"/>
  <c r="Y23" i="3"/>
  <c r="Y76" i="3"/>
  <c r="Y15" i="3"/>
  <c r="Y39" i="3"/>
  <c r="Y55" i="3"/>
  <c r="Y67" i="3"/>
  <c r="Y68" i="3"/>
  <c r="Y72" i="3"/>
  <c r="Y47" i="3"/>
  <c r="Y33" i="3"/>
  <c r="Y49" i="3"/>
  <c r="Y16" i="3"/>
  <c r="Y22" i="3"/>
  <c r="Y32" i="3"/>
  <c r="Y11" i="3"/>
  <c r="Y12" i="3"/>
  <c r="Y21" i="3"/>
  <c r="Y24" i="3"/>
  <c r="Y30" i="3"/>
  <c r="Y41" i="3"/>
  <c r="Y58" i="3"/>
  <c r="Y20" i="3"/>
  <c r="Y10" i="3"/>
  <c r="Y27" i="3"/>
  <c r="Y28" i="3"/>
  <c r="Y37" i="3"/>
  <c r="Y40" i="3"/>
  <c r="Y46" i="3"/>
  <c r="Y57" i="3"/>
  <c r="U77" i="3"/>
  <c r="Y18" i="3"/>
  <c r="Y35" i="3"/>
  <c r="Y36" i="3"/>
  <c r="Y45" i="3"/>
  <c r="Y48" i="3"/>
  <c r="Y54" i="3"/>
  <c r="Y65" i="3"/>
  <c r="Y74" i="3"/>
  <c r="Y29" i="3"/>
  <c r="Y38" i="3"/>
  <c r="V77" i="3"/>
  <c r="W77" i="3"/>
  <c r="Y9" i="3"/>
  <c r="Y26" i="3"/>
  <c r="Y44" i="3"/>
  <c r="Y53" i="3"/>
  <c r="Y56" i="3"/>
  <c r="Y62" i="3"/>
  <c r="X77" i="3"/>
  <c r="Y17" i="3"/>
  <c r="Y34" i="3"/>
  <c r="Y43" i="3"/>
  <c r="Y52" i="3"/>
  <c r="Y61" i="3"/>
  <c r="Y64" i="3"/>
  <c r="Y70" i="3"/>
  <c r="Y73" i="3"/>
  <c r="J77" i="3"/>
  <c r="Y8" i="3"/>
  <c r="Y14" i="3"/>
  <c r="Y25" i="3"/>
  <c r="Y42" i="3"/>
  <c r="Y51" i="3"/>
  <c r="Y60" i="3"/>
  <c r="Y69" i="3"/>
  <c r="Y71" i="3"/>
  <c r="Y6" i="3"/>
  <c r="T77" i="3"/>
  <c r="Y77" i="3" l="1"/>
  <c r="J8" i="2"/>
  <c r="I8" i="2"/>
  <c r="G8" i="2"/>
  <c r="F8" i="2"/>
  <c r="K7" i="2"/>
  <c r="M7" i="2"/>
  <c r="L7" i="2"/>
  <c r="N7" i="2" s="1"/>
  <c r="H7" i="2"/>
  <c r="K6" i="2"/>
  <c r="K8" i="2" s="1"/>
  <c r="M6" i="2"/>
  <c r="L6" i="2"/>
  <c r="H6" i="2"/>
  <c r="H8" i="2" s="1"/>
  <c r="L8" i="2" l="1"/>
  <c r="N6" i="2"/>
  <c r="N8" i="2" s="1"/>
  <c r="M8" i="2"/>
  <c r="X110" i="1" l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AB111" i="1"/>
  <c r="AA111" i="1"/>
  <c r="Z111" i="1"/>
  <c r="Y111" i="1"/>
  <c r="M113" i="1"/>
  <c r="L113" i="1"/>
  <c r="K113" i="1"/>
  <c r="J113" i="1"/>
  <c r="I113" i="1"/>
  <c r="H113" i="1"/>
  <c r="G113" i="1"/>
  <c r="AD111" i="1"/>
  <c r="AC111" i="1"/>
  <c r="AD110" i="1"/>
  <c r="AC110" i="1"/>
  <c r="AB110" i="1"/>
  <c r="AA110" i="1"/>
  <c r="Z110" i="1"/>
  <c r="AD109" i="1"/>
  <c r="AC109" i="1"/>
  <c r="AB109" i="1"/>
  <c r="AA109" i="1"/>
  <c r="Z109" i="1"/>
  <c r="AD108" i="1"/>
  <c r="AC108" i="1"/>
  <c r="AB108" i="1"/>
  <c r="AA108" i="1"/>
  <c r="Z108" i="1"/>
  <c r="AD107" i="1"/>
  <c r="AC107" i="1"/>
  <c r="AB107" i="1"/>
  <c r="AA107" i="1"/>
  <c r="Z107" i="1"/>
  <c r="AD106" i="1"/>
  <c r="AC106" i="1"/>
  <c r="AB106" i="1"/>
  <c r="AA106" i="1"/>
  <c r="Z106" i="1"/>
  <c r="AD105" i="1"/>
  <c r="AC105" i="1"/>
  <c r="AB105" i="1"/>
  <c r="AA105" i="1"/>
  <c r="Z105" i="1"/>
  <c r="AD104" i="1"/>
  <c r="AC104" i="1"/>
  <c r="AB104" i="1"/>
  <c r="AA104" i="1"/>
  <c r="Z104" i="1"/>
  <c r="AD103" i="1"/>
  <c r="AC103" i="1"/>
  <c r="AB103" i="1"/>
  <c r="AA103" i="1"/>
  <c r="Z103" i="1"/>
  <c r="AD102" i="1"/>
  <c r="AC102" i="1"/>
  <c r="AB102" i="1"/>
  <c r="AA102" i="1"/>
  <c r="Z102" i="1"/>
  <c r="AD101" i="1"/>
  <c r="AC101" i="1"/>
  <c r="AB101" i="1"/>
  <c r="AA101" i="1"/>
  <c r="Z101" i="1"/>
  <c r="AD100" i="1"/>
  <c r="AC100" i="1"/>
  <c r="AB100" i="1"/>
  <c r="AA100" i="1"/>
  <c r="Z100" i="1"/>
  <c r="AD99" i="1"/>
  <c r="AC99" i="1"/>
  <c r="AB99" i="1"/>
  <c r="AA99" i="1"/>
  <c r="Z99" i="1"/>
  <c r="AD98" i="1"/>
  <c r="AC98" i="1"/>
  <c r="AB98" i="1"/>
  <c r="AA98" i="1"/>
  <c r="Z98" i="1"/>
  <c r="AD97" i="1"/>
  <c r="AC97" i="1"/>
  <c r="AB97" i="1"/>
  <c r="AA97" i="1"/>
  <c r="Z97" i="1"/>
  <c r="AD96" i="1"/>
  <c r="AC96" i="1"/>
  <c r="AB96" i="1"/>
  <c r="AA96" i="1"/>
  <c r="Z96" i="1"/>
  <c r="AD95" i="1"/>
  <c r="AC95" i="1"/>
  <c r="AB95" i="1"/>
  <c r="AA95" i="1"/>
  <c r="Z95" i="1"/>
  <c r="AD94" i="1"/>
  <c r="AC94" i="1"/>
  <c r="AB94" i="1"/>
  <c r="AA94" i="1"/>
  <c r="Z94" i="1"/>
  <c r="AD93" i="1"/>
  <c r="AC93" i="1"/>
  <c r="AB93" i="1"/>
  <c r="AA93" i="1"/>
  <c r="Z93" i="1"/>
  <c r="AD92" i="1"/>
  <c r="AC92" i="1"/>
  <c r="AB92" i="1"/>
  <c r="AA92" i="1"/>
  <c r="Z92" i="1"/>
  <c r="AD91" i="1"/>
  <c r="AC91" i="1"/>
  <c r="AB91" i="1"/>
  <c r="AA91" i="1"/>
  <c r="Z91" i="1"/>
  <c r="AD90" i="1"/>
  <c r="AC90" i="1"/>
  <c r="AB90" i="1"/>
  <c r="AA90" i="1"/>
  <c r="Z90" i="1"/>
  <c r="AD89" i="1"/>
  <c r="AC89" i="1"/>
  <c r="AB89" i="1"/>
  <c r="AA89" i="1"/>
  <c r="Z89" i="1"/>
  <c r="AD88" i="1"/>
  <c r="AC88" i="1"/>
  <c r="AB88" i="1"/>
  <c r="AA88" i="1"/>
  <c r="Z88" i="1"/>
  <c r="AD87" i="1"/>
  <c r="AC87" i="1"/>
  <c r="AB87" i="1"/>
  <c r="AA87" i="1"/>
  <c r="Z87" i="1"/>
  <c r="AD86" i="1"/>
  <c r="AC86" i="1"/>
  <c r="AB86" i="1"/>
  <c r="AA86" i="1"/>
  <c r="Z86" i="1"/>
  <c r="AD85" i="1"/>
  <c r="AC85" i="1"/>
  <c r="AB85" i="1"/>
  <c r="AA85" i="1"/>
  <c r="Z85" i="1"/>
  <c r="AD84" i="1"/>
  <c r="AC84" i="1"/>
  <c r="AB84" i="1"/>
  <c r="AA84" i="1"/>
  <c r="Z84" i="1"/>
  <c r="AD83" i="1"/>
  <c r="AC83" i="1"/>
  <c r="AB83" i="1"/>
  <c r="AA83" i="1"/>
  <c r="Z83" i="1"/>
  <c r="AD82" i="1"/>
  <c r="AC82" i="1"/>
  <c r="AB82" i="1"/>
  <c r="AA82" i="1"/>
  <c r="Z82" i="1"/>
  <c r="AD81" i="1"/>
  <c r="AC81" i="1"/>
  <c r="AB81" i="1"/>
  <c r="AA81" i="1"/>
  <c r="Z81" i="1"/>
  <c r="AD80" i="1"/>
  <c r="AC80" i="1"/>
  <c r="AB80" i="1"/>
  <c r="AA80" i="1"/>
  <c r="Z80" i="1"/>
  <c r="AD79" i="1"/>
  <c r="AC79" i="1"/>
  <c r="AB79" i="1"/>
  <c r="AA79" i="1"/>
  <c r="Z79" i="1"/>
  <c r="AD78" i="1"/>
  <c r="AC78" i="1"/>
  <c r="AB78" i="1"/>
  <c r="AA78" i="1"/>
  <c r="Z78" i="1"/>
  <c r="AD77" i="1"/>
  <c r="AC77" i="1"/>
  <c r="AB77" i="1"/>
  <c r="AA77" i="1"/>
  <c r="Z77" i="1"/>
  <c r="AD76" i="1"/>
  <c r="AC76" i="1"/>
  <c r="AB76" i="1"/>
  <c r="AA76" i="1"/>
  <c r="Z76" i="1"/>
  <c r="AD75" i="1"/>
  <c r="AC75" i="1"/>
  <c r="AB75" i="1"/>
  <c r="AA75" i="1"/>
  <c r="Z75" i="1"/>
  <c r="AD74" i="1"/>
  <c r="AC74" i="1"/>
  <c r="AB74" i="1"/>
  <c r="AA74" i="1"/>
  <c r="Z74" i="1"/>
  <c r="AD73" i="1"/>
  <c r="AC73" i="1"/>
  <c r="AB73" i="1"/>
  <c r="AA73" i="1"/>
  <c r="Z73" i="1"/>
  <c r="AD72" i="1"/>
  <c r="AC72" i="1"/>
  <c r="AB72" i="1"/>
  <c r="AA72" i="1"/>
  <c r="Z72" i="1"/>
  <c r="AD71" i="1"/>
  <c r="AC71" i="1"/>
  <c r="AB71" i="1"/>
  <c r="AA71" i="1"/>
  <c r="Z71" i="1"/>
  <c r="AD70" i="1"/>
  <c r="AC70" i="1"/>
  <c r="AB70" i="1"/>
  <c r="AA70" i="1"/>
  <c r="Z70" i="1"/>
  <c r="AD69" i="1"/>
  <c r="AC69" i="1"/>
  <c r="AB69" i="1"/>
  <c r="AA69" i="1"/>
  <c r="Z69" i="1"/>
  <c r="AD68" i="1"/>
  <c r="AC68" i="1"/>
  <c r="AB68" i="1"/>
  <c r="AA68" i="1"/>
  <c r="Z68" i="1"/>
  <c r="AD67" i="1"/>
  <c r="AC67" i="1"/>
  <c r="AB67" i="1"/>
  <c r="AA67" i="1"/>
  <c r="Z67" i="1"/>
  <c r="AD66" i="1"/>
  <c r="AC66" i="1"/>
  <c r="AB66" i="1"/>
  <c r="AA66" i="1"/>
  <c r="Z66" i="1"/>
  <c r="AD65" i="1"/>
  <c r="AC65" i="1"/>
  <c r="AB65" i="1"/>
  <c r="AA65" i="1"/>
  <c r="Z65" i="1"/>
  <c r="AD64" i="1"/>
  <c r="AC64" i="1"/>
  <c r="AB64" i="1"/>
  <c r="AA64" i="1"/>
  <c r="Z64" i="1"/>
  <c r="AD63" i="1"/>
  <c r="AC63" i="1"/>
  <c r="AB63" i="1"/>
  <c r="AA63" i="1"/>
  <c r="Z63" i="1"/>
  <c r="AD62" i="1"/>
  <c r="AC62" i="1"/>
  <c r="AB62" i="1"/>
  <c r="AA62" i="1"/>
  <c r="Z62" i="1"/>
  <c r="AD61" i="1"/>
  <c r="AC61" i="1"/>
  <c r="AB61" i="1"/>
  <c r="AA61" i="1"/>
  <c r="Z61" i="1"/>
  <c r="AD60" i="1"/>
  <c r="AC60" i="1"/>
  <c r="AB60" i="1"/>
  <c r="AA60" i="1"/>
  <c r="Z60" i="1"/>
  <c r="AD59" i="1"/>
  <c r="AC59" i="1"/>
  <c r="AB59" i="1"/>
  <c r="AA59" i="1"/>
  <c r="Z59" i="1"/>
  <c r="AD58" i="1"/>
  <c r="AC58" i="1"/>
  <c r="AB58" i="1"/>
  <c r="AA58" i="1"/>
  <c r="Z58" i="1"/>
  <c r="AD57" i="1"/>
  <c r="AC57" i="1"/>
  <c r="AB57" i="1"/>
  <c r="AA57" i="1"/>
  <c r="Z57" i="1"/>
  <c r="AD56" i="1"/>
  <c r="AC56" i="1"/>
  <c r="AB56" i="1"/>
  <c r="AA56" i="1"/>
  <c r="Z56" i="1"/>
  <c r="AD55" i="1"/>
  <c r="AC55" i="1"/>
  <c r="AB55" i="1"/>
  <c r="AA55" i="1"/>
  <c r="Z55" i="1"/>
  <c r="AD54" i="1"/>
  <c r="AC54" i="1"/>
  <c r="AB54" i="1"/>
  <c r="AA54" i="1"/>
  <c r="Z54" i="1"/>
  <c r="AD53" i="1"/>
  <c r="AC53" i="1"/>
  <c r="AB53" i="1"/>
  <c r="AA53" i="1"/>
  <c r="Z53" i="1"/>
  <c r="AD52" i="1"/>
  <c r="AC52" i="1"/>
  <c r="AB52" i="1"/>
  <c r="AA52" i="1"/>
  <c r="Z52" i="1"/>
  <c r="AD51" i="1"/>
  <c r="AC51" i="1"/>
  <c r="AB51" i="1"/>
  <c r="AA51" i="1"/>
  <c r="Z51" i="1"/>
  <c r="AD50" i="1"/>
  <c r="AC50" i="1"/>
  <c r="AB50" i="1"/>
  <c r="AA50" i="1"/>
  <c r="Z50" i="1"/>
  <c r="AD49" i="1"/>
  <c r="AC49" i="1"/>
  <c r="AB49" i="1"/>
  <c r="AA49" i="1"/>
  <c r="Z49" i="1"/>
  <c r="AD48" i="1"/>
  <c r="AC48" i="1"/>
  <c r="AB48" i="1"/>
  <c r="AA48" i="1"/>
  <c r="Z48" i="1"/>
  <c r="AD47" i="1"/>
  <c r="AC47" i="1"/>
  <c r="AB47" i="1"/>
  <c r="AA47" i="1"/>
  <c r="Z47" i="1"/>
  <c r="AD46" i="1"/>
  <c r="AC46" i="1"/>
  <c r="AB46" i="1"/>
  <c r="AA46" i="1"/>
  <c r="Z46" i="1"/>
  <c r="AD45" i="1"/>
  <c r="AC45" i="1"/>
  <c r="AB45" i="1"/>
  <c r="AA45" i="1"/>
  <c r="Z45" i="1"/>
  <c r="AD44" i="1"/>
  <c r="AC44" i="1"/>
  <c r="AB44" i="1"/>
  <c r="AA44" i="1"/>
  <c r="Z44" i="1"/>
  <c r="AD43" i="1"/>
  <c r="AC43" i="1"/>
  <c r="AB43" i="1"/>
  <c r="AA43" i="1"/>
  <c r="Z43" i="1"/>
  <c r="AD42" i="1"/>
  <c r="AC42" i="1"/>
  <c r="AB42" i="1"/>
  <c r="AA42" i="1"/>
  <c r="Z42" i="1"/>
  <c r="AD41" i="1"/>
  <c r="AC41" i="1"/>
  <c r="AB41" i="1"/>
  <c r="AA41" i="1"/>
  <c r="Z41" i="1"/>
  <c r="AD40" i="1"/>
  <c r="AC40" i="1"/>
  <c r="AB40" i="1"/>
  <c r="AA40" i="1"/>
  <c r="Z40" i="1"/>
  <c r="AD39" i="1"/>
  <c r="AC39" i="1"/>
  <c r="AB39" i="1"/>
  <c r="AA39" i="1"/>
  <c r="Z39" i="1"/>
  <c r="AD38" i="1"/>
  <c r="AC38" i="1"/>
  <c r="AB38" i="1"/>
  <c r="AA38" i="1"/>
  <c r="Z38" i="1"/>
  <c r="AD37" i="1"/>
  <c r="AC37" i="1"/>
  <c r="AB37" i="1"/>
  <c r="AA37" i="1"/>
  <c r="Z37" i="1"/>
  <c r="AD36" i="1"/>
  <c r="AC36" i="1"/>
  <c r="AB36" i="1"/>
  <c r="AA36" i="1"/>
  <c r="Z36" i="1"/>
  <c r="AD35" i="1"/>
  <c r="AC35" i="1"/>
  <c r="AB35" i="1"/>
  <c r="AA35" i="1"/>
  <c r="Z35" i="1"/>
  <c r="AD34" i="1"/>
  <c r="AC34" i="1"/>
  <c r="AB34" i="1"/>
  <c r="AA34" i="1"/>
  <c r="Z34" i="1"/>
  <c r="AD33" i="1"/>
  <c r="AC33" i="1"/>
  <c r="AB33" i="1"/>
  <c r="AA33" i="1"/>
  <c r="Z33" i="1"/>
  <c r="AD32" i="1"/>
  <c r="AC32" i="1"/>
  <c r="AB32" i="1"/>
  <c r="AA32" i="1"/>
  <c r="Z32" i="1"/>
  <c r="AD31" i="1"/>
  <c r="AC31" i="1"/>
  <c r="AB31" i="1"/>
  <c r="AA31" i="1"/>
  <c r="Z31" i="1"/>
  <c r="AD30" i="1"/>
  <c r="AC30" i="1"/>
  <c r="AB30" i="1"/>
  <c r="AA30" i="1"/>
  <c r="Z30" i="1"/>
  <c r="AD29" i="1"/>
  <c r="AC29" i="1"/>
  <c r="AB29" i="1"/>
  <c r="AA29" i="1"/>
  <c r="Z29" i="1"/>
  <c r="AD28" i="1"/>
  <c r="AC28" i="1"/>
  <c r="AB28" i="1"/>
  <c r="AA28" i="1"/>
  <c r="Z28" i="1"/>
  <c r="AD27" i="1"/>
  <c r="AC27" i="1"/>
  <c r="AB27" i="1"/>
  <c r="AA27" i="1"/>
  <c r="Z27" i="1"/>
  <c r="AD26" i="1"/>
  <c r="AC26" i="1"/>
  <c r="AB26" i="1"/>
  <c r="AA26" i="1"/>
  <c r="Z26" i="1"/>
  <c r="AD25" i="1"/>
  <c r="AC25" i="1"/>
  <c r="AB25" i="1"/>
  <c r="AA25" i="1"/>
  <c r="Z25" i="1"/>
  <c r="AD24" i="1"/>
  <c r="AC24" i="1"/>
  <c r="AB24" i="1"/>
  <c r="AA24" i="1"/>
  <c r="Z24" i="1"/>
  <c r="AD23" i="1"/>
  <c r="AC23" i="1"/>
  <c r="AB23" i="1"/>
  <c r="AA23" i="1"/>
  <c r="Z23" i="1"/>
  <c r="AD22" i="1"/>
  <c r="AC22" i="1"/>
  <c r="AB22" i="1"/>
  <c r="AA22" i="1"/>
  <c r="Z22" i="1"/>
  <c r="AD21" i="1"/>
  <c r="AC21" i="1"/>
  <c r="AB21" i="1"/>
  <c r="AA21" i="1"/>
  <c r="Z21" i="1"/>
  <c r="AD20" i="1"/>
  <c r="AC20" i="1"/>
  <c r="AB20" i="1"/>
  <c r="AA20" i="1"/>
  <c r="Z20" i="1"/>
  <c r="AD19" i="1"/>
  <c r="AC19" i="1"/>
  <c r="AB19" i="1"/>
  <c r="AA19" i="1"/>
  <c r="Z19" i="1"/>
  <c r="AD18" i="1"/>
  <c r="AC18" i="1"/>
  <c r="AB18" i="1"/>
  <c r="AA18" i="1"/>
  <c r="Z18" i="1"/>
  <c r="AD17" i="1"/>
  <c r="AC17" i="1"/>
  <c r="AB17" i="1"/>
  <c r="AA17" i="1"/>
  <c r="Z17" i="1"/>
  <c r="AD16" i="1"/>
  <c r="AC16" i="1"/>
  <c r="AB16" i="1"/>
  <c r="AA16" i="1"/>
  <c r="Z16" i="1"/>
  <c r="AD15" i="1"/>
  <c r="AC15" i="1"/>
  <c r="AB15" i="1"/>
  <c r="AA15" i="1"/>
  <c r="Z15" i="1"/>
  <c r="AD14" i="1"/>
  <c r="AC14" i="1"/>
  <c r="AB14" i="1"/>
  <c r="AA14" i="1"/>
  <c r="Z14" i="1"/>
  <c r="AD13" i="1"/>
  <c r="AC13" i="1"/>
  <c r="AB13" i="1"/>
  <c r="AA13" i="1"/>
  <c r="Z13" i="1"/>
  <c r="AD12" i="1"/>
  <c r="AC12" i="1"/>
  <c r="AB12" i="1"/>
  <c r="AA12" i="1"/>
  <c r="Z12" i="1"/>
  <c r="AD11" i="1"/>
  <c r="AC11" i="1"/>
  <c r="AB11" i="1"/>
  <c r="AA11" i="1"/>
  <c r="Z11" i="1"/>
  <c r="AD10" i="1"/>
  <c r="AC10" i="1"/>
  <c r="AB10" i="1"/>
  <c r="AA10" i="1"/>
  <c r="Z10" i="1"/>
  <c r="AD9" i="1"/>
  <c r="AC9" i="1"/>
  <c r="AB9" i="1"/>
  <c r="AA9" i="1"/>
  <c r="Z9" i="1"/>
  <c r="AD8" i="1"/>
  <c r="AC8" i="1"/>
  <c r="AB8" i="1"/>
  <c r="AA8" i="1"/>
  <c r="Z8" i="1"/>
  <c r="AD7" i="1"/>
  <c r="AC7" i="1"/>
  <c r="AB7" i="1"/>
  <c r="AA7" i="1"/>
  <c r="Z7" i="1"/>
  <c r="AD6" i="1"/>
  <c r="AC6" i="1"/>
  <c r="AB6" i="1"/>
  <c r="AA6" i="1"/>
  <c r="Z6" i="1"/>
  <c r="U113" i="1"/>
  <c r="T113" i="1"/>
  <c r="S113" i="1"/>
  <c r="R113" i="1"/>
  <c r="Q113" i="1"/>
  <c r="P113" i="1"/>
  <c r="O113" i="1"/>
  <c r="AC113" i="1" l="1"/>
  <c r="Z113" i="1"/>
  <c r="AD113" i="1"/>
  <c r="AB113" i="1"/>
  <c r="Y113" i="1"/>
  <c r="AA113" i="1"/>
  <c r="X1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Dagmar Skoupilová</author>
  </authors>
  <commentList>
    <comment ref="D33" authorId="0" shapeId="0" xr:uid="{2ADDA7E3-97DA-4F53-9943-DAF863845114}">
      <text>
        <r>
          <rPr>
            <b/>
            <sz val="8"/>
            <color indexed="81"/>
            <rFont val="Tahoma"/>
            <family val="2"/>
            <charset val="238"/>
          </rPr>
          <t>Dagmar Skoupilová:</t>
        </r>
        <r>
          <rPr>
            <sz val="8"/>
            <color indexed="81"/>
            <rFont val="Tahoma"/>
            <family val="2"/>
            <charset val="238"/>
          </rPr>
          <t xml:space="preserve">
s účinností od 1.8.2012 ZŠ sloušena s MŠ a následně změna názvu
</t>
        </r>
      </text>
    </comment>
  </commentList>
</comments>
</file>

<file path=xl/sharedStrings.xml><?xml version="1.0" encoding="utf-8"?>
<sst xmlns="http://schemas.openxmlformats.org/spreadsheetml/2006/main" count="271" uniqueCount="230">
  <si>
    <t>ODPA</t>
  </si>
  <si>
    <t>poř. 
číslo</t>
  </si>
  <si>
    <t>příspěvková organizace - obecní PO</t>
  </si>
  <si>
    <t>IČO PO</t>
  </si>
  <si>
    <t>obec III</t>
  </si>
  <si>
    <t>NIV celkem</t>
  </si>
  <si>
    <t>platy</t>
  </si>
  <si>
    <t>OON</t>
  </si>
  <si>
    <t>odvody</t>
  </si>
  <si>
    <t>FKSP</t>
  </si>
  <si>
    <t>ONIV</t>
  </si>
  <si>
    <t>Základní škola a mateřská škola, Hořiněves, okres Hradec Králové</t>
  </si>
  <si>
    <t>Základní škola a Mateřská škola, Hradec Králové, Jiráskovo nám. 1166</t>
  </si>
  <si>
    <t>Základní škola, Hradec Králové - Pouchov, K Sokolovně 452</t>
  </si>
  <si>
    <t>Základní škola SEVER, Hradec Králové, Lužická 1208</t>
  </si>
  <si>
    <t>Základní škola, Hradec Králové, M. Horákové 258</t>
  </si>
  <si>
    <t>Základní škola a Mateřská škola, Nový Hradec Králové, Pešinova 146</t>
  </si>
  <si>
    <t>Masarykova základní škola a Mateřská škola, Hradec Králové - Plotiště, P. Jilemnického 420</t>
  </si>
  <si>
    <t>Základní škola a Mateřská škola, Hradec Králové - Kukleny, Pražská 198</t>
  </si>
  <si>
    <t>Základní škola, Hradec Králové, tř. SNP 694</t>
  </si>
  <si>
    <t>Základní škola a Mateřská škola, Hradec Králové, Štefcova 1092</t>
  </si>
  <si>
    <t>Základní škola a Mateřská škola, Hradec Králové, Úprkova 1</t>
  </si>
  <si>
    <t>Masarykova jubilejní základní škola a mateřská škola, Černilov</t>
  </si>
  <si>
    <t>Základní škola, Chlumec nad Cidlinou, okres Hradec Králové</t>
  </si>
  <si>
    <t>Základní škola a Mateřská škola, Nechanice, okres Hradec Králové</t>
  </si>
  <si>
    <t>Základní škola a Mateřská škola Františka Škroupa, Osice, okres Hradec Králové</t>
  </si>
  <si>
    <t>Základní škola a mateřská škola, Předměřice nad Labem, okres Hradec Králové</t>
  </si>
  <si>
    <t>Základní škola, Smiřice, okres Hradec Králové</t>
  </si>
  <si>
    <t>Základní škola a mateřská škola, Všestary</t>
  </si>
  <si>
    <t>Základní škola, Nový Bydžov, Karla IV. 209, okres Hradec Králové</t>
  </si>
  <si>
    <t>Základní škola, Nový Bydžov, V. Kl. Klicpery 561, okres Hradec Králové</t>
  </si>
  <si>
    <t>Základní škola a mateřská škola, Hlušice</t>
  </si>
  <si>
    <t>Základní škola a mateřská škola, Prasek</t>
  </si>
  <si>
    <t>Základní škola a Mateřská škola, Smidary, okres Hradec Králové</t>
  </si>
  <si>
    <t>Základní škola a mateřská škola Na Daliborce, Hořice</t>
  </si>
  <si>
    <t>Základní škola Na Habru, Hořice, Jablonského 865, okres Jičín</t>
  </si>
  <si>
    <t>Základní škola, Hořice, Komenského 338, okres Jičín</t>
  </si>
  <si>
    <t>Základní škola K. J. Erbena a Mateřská škola Korálka Miletín</t>
  </si>
  <si>
    <t>Základní škola Eduarda Štorcha a mateřská škola Ostroměř</t>
  </si>
  <si>
    <t>Základní škola a mateřská škola, Cerekvice nad Bystřicí, příspěvková organizace</t>
  </si>
  <si>
    <t>Základní škola, Jičín, Poděbradova 18</t>
  </si>
  <si>
    <t>Základní škola, Jičín, Železnická 460</t>
  </si>
  <si>
    <t>Základní škola a Mateřská škola Kopidlno</t>
  </si>
  <si>
    <t>Základní škola K. V. Raise, Lázně Bělohrad, okres Jičín</t>
  </si>
  <si>
    <t>Masarykova základní škola a mateřská škola, Železnice</t>
  </si>
  <si>
    <t>Základní škola a Mateřská škola, Dětenice, okres Jičín</t>
  </si>
  <si>
    <t>Základní škola Nová Paka, Husitská 1695, okres Jičín</t>
  </si>
  <si>
    <t>Základní škola Nová Paka, Komenského 555</t>
  </si>
  <si>
    <t>Základní škola Hradební, Broumov</t>
  </si>
  <si>
    <t>Masarykova základní škola, Broumov, Komenského 312, okres Náchod</t>
  </si>
  <si>
    <t>Základní škola, Meziměstí, okres Náchod</t>
  </si>
  <si>
    <t>Základní škola a Mateřská škola, Teplice nad Metují</t>
  </si>
  <si>
    <t>Základní škola a Mateřská škola, Dolany, okres Náchod</t>
  </si>
  <si>
    <t>Základní škola a Mateřská škola, Chvalkovice, okres Náchod</t>
  </si>
  <si>
    <t>Základní škola Boženy Němcové Jaroměř, Husovo náměstí 352, okres Náchod</t>
  </si>
  <si>
    <t>Základní škola Jaroměř, Na Ostrově 4, okres Náchod</t>
  </si>
  <si>
    <t>Základní škola a Mateřská školy Velichovky, příspěvková organizace</t>
  </si>
  <si>
    <t>Základní škola Rychnovek-Zvole, příspěvková organizace</t>
  </si>
  <si>
    <t>Základní škola V. Hejny, Červený Kostelec, Komenského 540, okres Náchod</t>
  </si>
  <si>
    <t>Základní škola, Česká Skalice, okres Náchod</t>
  </si>
  <si>
    <t>Základní škola a Mateřská škola Hronov, okres Náchod</t>
  </si>
  <si>
    <t>Základní škola, Náchod, 1. Máje 365</t>
  </si>
  <si>
    <t>Základní škola, Náchod, Pavlišovská 55</t>
  </si>
  <si>
    <t>Základní škola, Náchod, Drtinovo náměstí 121</t>
  </si>
  <si>
    <t>Základní škola, Náchod, Komenského 425</t>
  </si>
  <si>
    <t>Základní škola Náchod - Plhov, Příkopy 1186</t>
  </si>
  <si>
    <t>Základní škola a Mateřská škola, Police nad Metují, okres Náchod</t>
  </si>
  <si>
    <t>Základní škola a Mateřská škola Dolní Radechová, okres Náchod</t>
  </si>
  <si>
    <t>Základní škola a Mateřská škola Hořičky, okres Náchod</t>
  </si>
  <si>
    <t>Základní škola a Mateřská škola Machov, okres Náchod</t>
  </si>
  <si>
    <t>Základní škola, Nový Hrádek, okres Náchod</t>
  </si>
  <si>
    <t>Základní škola a Mateřská škola Velká Jesenice, okres Náchod</t>
  </si>
  <si>
    <t>Základní škola Nové Město nad Metují, Komenského 15, okres Náchod</t>
  </si>
  <si>
    <t>Základní škola Nové Město nad Metují, Školní 1000, okres Náchod</t>
  </si>
  <si>
    <t>Základní škola a mateřská škola Bohuslavice, okres Náchod</t>
  </si>
  <si>
    <t>Základní škola a Mateřská škola, Černčice, okres Náchod</t>
  </si>
  <si>
    <t>Základní škola a Mateřská škola, Nahořany, okres Náchod</t>
  </si>
  <si>
    <t>Základní škola a Mateřská škola Provodov - Šonov, okres Náchod</t>
  </si>
  <si>
    <t>Základní škola a Mateřská škola Krčín</t>
  </si>
  <si>
    <t>Základní škola, České Meziříčí, okres Rychnov nad Kněžnou</t>
  </si>
  <si>
    <t>Základní škola Františka Kupky, Dobruška, Františka Kupky 350, okres Rychnov nad Kněžnou</t>
  </si>
  <si>
    <t>Základní škola, Dobruška, Pulická 378, okres Rychnov nad Kněžnou</t>
  </si>
  <si>
    <t>Základní škola, Opočno, okres Rychnov nad Kněžnou</t>
  </si>
  <si>
    <t>Základní škola a mateřská škola Častolovice</t>
  </si>
  <si>
    <t>Základní škola a Mateřská škola Doudleby nad Orlicí</t>
  </si>
  <si>
    <t>Základní škola Týniště nad Orlicí</t>
  </si>
  <si>
    <t>Základní škola a mateřská škola Albrechtice nad Orlicí</t>
  </si>
  <si>
    <t>Masarykova základní škola a mateřská škola, Čermná nad Orlicí</t>
  </si>
  <si>
    <t>Základní škola a Mateřská škola, Čestice, okres Rychnov nad Kněžnou</t>
  </si>
  <si>
    <t>Základní škola a mateřská škola Javornice</t>
  </si>
  <si>
    <t>Základní škola Rychnov nad Kněžnou, Masarykova 563</t>
  </si>
  <si>
    <t>Základní škola Solnice, okres Rychnov nad Kněžnou</t>
  </si>
  <si>
    <t>Základní škola Podharť, Dvůr Králové nad Labem, Máchova 884</t>
  </si>
  <si>
    <t>Základní škola Schulzovy sady, Dvůr Králové nad Labem, Školní 1235</t>
  </si>
  <si>
    <t>Základní škola Strž, Dvůr Králové nad Labem, E. Krásnohorské 2919</t>
  </si>
  <si>
    <t>Základní škola 5. května, Dvůr Králové nad Labem, 28. října 731</t>
  </si>
  <si>
    <t>Základní škola a Mateřská škola Kocbeře, okres Trutnov</t>
  </si>
  <si>
    <t>Základní škola a Mateřská škola, Bílá Třemešná, okres Trutnov</t>
  </si>
  <si>
    <t>Základní škola Dukelských bojovníků a mateřská škola, Dubenec</t>
  </si>
  <si>
    <t>Základní škola a mateřská škola, Svoboda nad Úpou, okres Trutnov</t>
  </si>
  <si>
    <t>Základní škola, Trutnov, R. Frimla 816</t>
  </si>
  <si>
    <t>Základní škola, Trutnov, V Domcích 488</t>
  </si>
  <si>
    <t>Základní škola, Trutnov, Komenského 399</t>
  </si>
  <si>
    <t>Základní škola kpt. Jaroše, Trutnov, Gorkého 38</t>
  </si>
  <si>
    <t>Základní škola, Trutnov 2, Mládežnická 536</t>
  </si>
  <si>
    <t>Základní škola, Trutnov 3, Náchodská 18</t>
  </si>
  <si>
    <t>Základní škola Bratří Čapků, Úpice, Komenského 151, okres Trutnov</t>
  </si>
  <si>
    <t>Základní škola Úpice - Lány</t>
  </si>
  <si>
    <t>Základní škola a Mateřská škola, Bernartice, okres Trutnov</t>
  </si>
  <si>
    <t>Základní škola a Mateřská škola Hajnice, okres Trutnov</t>
  </si>
  <si>
    <t>Základní škola Malé Svatoňovice</t>
  </si>
  <si>
    <t>Základní škola a mateřská škola, Mladé Buky</t>
  </si>
  <si>
    <t>Základní škola Karla Klíče Hostinné</t>
  </si>
  <si>
    <t>Základní škola a Mateřská škola, Lánov, okres Trutnov</t>
  </si>
  <si>
    <t>Základní škola a Mateřská škola, Rudník, okres Trutnov</t>
  </si>
  <si>
    <t>Základní škola, Vrchlabí, nám. Míru 283</t>
  </si>
  <si>
    <t>Základní škola, Vrchlabí, Školní 1336</t>
  </si>
  <si>
    <t xml:space="preserve">Závazné ukazatele </t>
  </si>
  <si>
    <t>Podpora romských žáků a studentů středních škol, konzervatoří a vyšších odborných škol v roce 2025</t>
  </si>
  <si>
    <t>období září - prosinec 2025, ÚZ 33 160</t>
  </si>
  <si>
    <t>částky v Kč</t>
  </si>
  <si>
    <t>ORG</t>
  </si>
  <si>
    <t xml:space="preserve">IČO </t>
  </si>
  <si>
    <t xml:space="preserve">    příjemce dotace - krajské</t>
  </si>
  <si>
    <t>rozhodnutí MŠMT číslo</t>
  </si>
  <si>
    <t>Neinvestiční dotace celkem</t>
  </si>
  <si>
    <t>Střední průmyslová škola, Odborná škola a Základní škola, Nové Město nad Metují</t>
  </si>
  <si>
    <t>ROMA-SS-2025-2-0023</t>
  </si>
  <si>
    <t>Vyšší odborná škola a Střední průmyslová škola, Rychnov n. Kněžnou, U Stadionu 1166</t>
  </si>
  <si>
    <t>ROMA-SS-2025-2-0017</t>
  </si>
  <si>
    <t>Celkem</t>
  </si>
  <si>
    <t>tab. 5</t>
  </si>
  <si>
    <t>Rada KHK 15.12.2025</t>
  </si>
  <si>
    <t xml:space="preserve">  upravené ukazatele k 2.12.2025</t>
  </si>
  <si>
    <t xml:space="preserve">  vratka na MŠMT</t>
  </si>
  <si>
    <t xml:space="preserve">   zasláno na 9.-12. 2025  </t>
  </si>
  <si>
    <t>Nedočerpané finanční prostředky - vratky k 2.12.2025</t>
  </si>
  <si>
    <t>Upravené ukazatele po odpočtu vratek k 2.12.2025</t>
  </si>
  <si>
    <t>Rada 15.12.2025</t>
  </si>
  <si>
    <t xml:space="preserve"> částky v Kč</t>
  </si>
  <si>
    <r>
      <t xml:space="preserve"> " Stanovení dalších finančních prostředků pro základní školy zřízované krajem, obcí nebo dobrovolným svazkem obecní na rok 2025 na financování psychologů a speciálních pedagogů",  čj. MSMT - 12316/20247-6;    </t>
    </r>
    <r>
      <rPr>
        <b/>
        <sz val="14"/>
        <color theme="1"/>
        <rFont val="Calibri"/>
        <family val="2"/>
        <charset val="238"/>
      </rPr>
      <t xml:space="preserve">UZ 33 353 </t>
    </r>
    <r>
      <rPr>
        <sz val="14"/>
        <color theme="1"/>
        <rFont val="Calibri"/>
        <family val="2"/>
        <charset val="238"/>
      </rPr>
      <t xml:space="preserve">
</t>
    </r>
    <r>
      <rPr>
        <b/>
        <sz val="14"/>
        <color theme="1"/>
        <rFont val="Calibri"/>
        <family val="2"/>
        <charset val="238"/>
      </rPr>
      <t xml:space="preserve">  </t>
    </r>
    <r>
      <rPr>
        <sz val="14"/>
        <color theme="1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</t>
    </r>
  </si>
  <si>
    <t>tab. č. 5</t>
  </si>
  <si>
    <t>celkem za všechny zapojené příjemce</t>
  </si>
  <si>
    <t>Stanovení dalších finančních prostředků pro školy na rok 2025 na financování nepedagogických zaměstnanců a ONIV</t>
  </si>
  <si>
    <t>subjekty zřizované krajem, ÚZ 33 353</t>
  </si>
  <si>
    <t>částky v tis. Kč</t>
  </si>
  <si>
    <t xml:space="preserve">Období 9.-12.2025 ukazatele </t>
  </si>
  <si>
    <t>okr</t>
  </si>
  <si>
    <t>příjemce dotace - krajské PO</t>
  </si>
  <si>
    <t>Platy</t>
  </si>
  <si>
    <t xml:space="preserve">OON </t>
  </si>
  <si>
    <t>Odvody</t>
  </si>
  <si>
    <t xml:space="preserve">ONIV </t>
  </si>
  <si>
    <t xml:space="preserve">NIV celkem       </t>
  </si>
  <si>
    <t xml:space="preserve">počet zaměst. </t>
  </si>
  <si>
    <t>Gymnázium Boženy Němcové, Hradec Králové, Pospíšilova tř. 324</t>
  </si>
  <si>
    <t>Gymnázium J. K. Tyla, Hradec Králové, Tylovo nábřeží 682</t>
  </si>
  <si>
    <t>Gymnázium, Střední odborná škola a Vyšší odborná škola, Nový Bydžov, Komenského 77</t>
  </si>
  <si>
    <t>Obchodní akademie, Střední odborná škola a Jazyková škola s právem státní jazykové zkoušky, Hradec Králové, Pospíšilova 365</t>
  </si>
  <si>
    <t>Střední odborná škola veterinární, Hradec Králové-Kukleny, Pražská 68</t>
  </si>
  <si>
    <t>Střední průmyslová škola, Střední odborná škola a Střední odborné učiliště, Hradec Králové, Hradební 1029</t>
  </si>
  <si>
    <t>Střední odborná škola a Střední odborné učiliště, Hradec Králové, Vocelova 1338</t>
  </si>
  <si>
    <t>Střední uměleckoprůmyslová škola hudebních nástrojů a nábytku, Hradec Králové, 17. listopadu 1202</t>
  </si>
  <si>
    <t>Střední průmyslová škola stavební, Hradec Králové, Pospíšilova tř. 787</t>
  </si>
  <si>
    <t>Vyšší odborná škola zdravotnická a Střední zdravotnická škola, Hradec Králové, Komenského 234</t>
  </si>
  <si>
    <t>Střední škola technická a řemeslná, Nový Bydžov, Dr. M. Tyrše 112</t>
  </si>
  <si>
    <t>Střední škola služeb, obchodu a gastronomie, Hradec Králové, Velká 3</t>
  </si>
  <si>
    <t>Střední škola profesní přípravy, Hradec Králové, 17. listopadu 1212</t>
  </si>
  <si>
    <t>Mateřská škola, Speciální základní škola a Praktická škola, Hradec Králové, Hradecká 1231</t>
  </si>
  <si>
    <t>Vyšší odborná škola, Střední škola, Základní škola a Mateřská škola, Hradec Králové, Štefánikova 549</t>
  </si>
  <si>
    <t>Základní škola a Mateřská škola při Fakultní nemocnici, Hradec Králové, Sokolská 581</t>
  </si>
  <si>
    <t>Základní škola, Nový Bydžov, F. Palackého 1240</t>
  </si>
  <si>
    <t>Pedagogicko-psychologická poradna a Speciálně pedagogické centrum Královéhradeckého kraje, Hradec Králové, Na Okrouhlíku 1371</t>
  </si>
  <si>
    <t>Dětský domov a školní jídelna, Nechanice, Hrádecká 267</t>
  </si>
  <si>
    <t>Domov mládeže, internát a školní jídelna, Hradec Králové, Vocelova 1469/5</t>
  </si>
  <si>
    <t>Školní jídelna, Hradec Králové, Hradecká 1219</t>
  </si>
  <si>
    <t>Lepařovo gymnázium, Jičín, Jiráskova 30</t>
  </si>
  <si>
    <t>Zemědělská akademie a Gymnázium Hořice - střední škola a vyšší odborná škola, příspěvková organizace</t>
  </si>
  <si>
    <t>Gymnázium a Střední odborná škola pedagogická, Nová Paka, Kumburská 740</t>
  </si>
  <si>
    <t>Masarykova obchodní akademie, Jičín, 17. listopadu 220</t>
  </si>
  <si>
    <t>Střední uměleckoprůmyslová škola sochařská a kamenická, Hořice, příspěvková organizace</t>
  </si>
  <si>
    <t>Střední škola zahradnická, Kopidlno, náměstí Hilmarovo 1</t>
  </si>
  <si>
    <t>Střední škola strojírenská a elektrotechnická</t>
  </si>
  <si>
    <t>Střední škola gastronomie a služeb, Nová Paka, Masarykovo nám. 2</t>
  </si>
  <si>
    <t>Vyšší odborná škola a  Střední průmyslová škola, Jičín, Pod Koželuhy 100</t>
  </si>
  <si>
    <t>Střední škola řemesel a Základní škola, Hořice</t>
  </si>
  <si>
    <t>Základní škola a Praktická škola, Jičín</t>
  </si>
  <si>
    <t>Gymnázium, Broumov, Hradební 218</t>
  </si>
  <si>
    <t>Gymnázium Jaroslava Žáka, Jaroměř, Lužická 423</t>
  </si>
  <si>
    <t>Jiráskovo gymnázium, Náchod, Řezníčkova 451</t>
  </si>
  <si>
    <t>Střední škola řemeslná, Jaroměř, Studničkova 260</t>
  </si>
  <si>
    <t>Střední průmyslová škola Otty Wichterleho, příspěvková organizace</t>
  </si>
  <si>
    <t xml:space="preserve">Střední průmyslová škola stavební a Obchodní akademie arch. Jana Letzela, Náchod, příspěvková organizace </t>
  </si>
  <si>
    <t>Střední průmyslová škola, Odborná škola a Základní škola, Nové Město nad Metují, Československé armády 376</t>
  </si>
  <si>
    <t>Praktická škola, Základní škola a Mateřská škola Josefa Zemana, Náchod, Raisova 677</t>
  </si>
  <si>
    <t>Dětský domov, Základní škola speciální a Praktická škola, Jaroměř, Palackého 142</t>
  </si>
  <si>
    <t>Dětský domov, mateřská škola a školní jídelna, Broumov, třída Masarykova 246</t>
  </si>
  <si>
    <t>Základní škola a Praktická škola, Broumov, Kladská 164</t>
  </si>
  <si>
    <t>Gymnázium Františka Martina Pelcla, Rychnov nad Kněžnou, Hrdinů odboje 36</t>
  </si>
  <si>
    <t>Gymnázium, Dobruška, Pulická 779</t>
  </si>
  <si>
    <t>Obchodní akademie T. G. Masaryka, Kostelec nad Orlicí, Komenského 522</t>
  </si>
  <si>
    <t>Střední průmyslová škola elektrotechniky a informačních technologií, Dobruška, Čs. odboje 670</t>
  </si>
  <si>
    <t>Vyšší odborná škola a Střední průmyslová škola, Rychnov nad Kněžnou, U Stadionu 1166</t>
  </si>
  <si>
    <t>Střední zemědělská škola a Střední odborné učiliště chladicí a klimatizační techniky, Kostelec nad Orlicí</t>
  </si>
  <si>
    <t>Základní škola a Praktická škola, Rychnov nad Kněžnou, Kolowratská 485</t>
  </si>
  <si>
    <t>Základní škola, Dobruška, Opočenská 115</t>
  </si>
  <si>
    <t>Dětský domov  Potštejn, Českých bratří 141</t>
  </si>
  <si>
    <t>Dětský domov a školní jídelna, Sedloňov 153</t>
  </si>
  <si>
    <t>Gymnázium, Dvůr Králové nad Labem, nám. Odboje 304</t>
  </si>
  <si>
    <t>Gymnázium, Trutnov, Jiráskovo náměstí 325</t>
  </si>
  <si>
    <t>Krkonošské gymnázium a Střední odborná škola, Vrchlabí</t>
  </si>
  <si>
    <t>Střední průmyslová škola a Střední odborná škola, Dvůr Králové nad Labem, příspěvková organizace</t>
  </si>
  <si>
    <t>Střední průmyslová škola, Trutnov, Školní 101</t>
  </si>
  <si>
    <t>Vyšší odborná škola zdravotnická a Střední zdravotnická škola a Obchodní akademie, Trutnov</t>
  </si>
  <si>
    <t>Česká lesnická akademie Trutnov-střední škola a vyšší odborná škola</t>
  </si>
  <si>
    <t>Střední škola hotelnictví, řemesel a gastronomie, Trutnov, příspěvková organizace</t>
  </si>
  <si>
    <t>Střední škola a Základní škola Sluneční, Hostinné</t>
  </si>
  <si>
    <t>Mateřská škola, Trutnov, Na Struze 124</t>
  </si>
  <si>
    <t>Základní škola Vrchlabí, Krkonošská 230, příspěvková organizace</t>
  </si>
  <si>
    <t>Základní škola logopedická a Mateřská škola logopedická, Choustníkovo Hradiště 161</t>
  </si>
  <si>
    <t>Základní škola a Mateřská škola při dětské léčebně, Jánské Lázně, Horní promenáda 268</t>
  </si>
  <si>
    <t>Základní škola a Praktická škola, Dvůr Králové nad Labem, Přemyslova 479</t>
  </si>
  <si>
    <t>Mateřská škola, Základní škola a Praktická škola, Trutnov</t>
  </si>
  <si>
    <t>Speciální základní škola Augustina Bartoše</t>
  </si>
  <si>
    <t>Dětský domov, základní škola a školní jídelna, Dolní Lánov 240</t>
  </si>
  <si>
    <t>Dětský domov a školní jídelna, Vrchlabí, Žižkova 497</t>
  </si>
  <si>
    <t>Celkem krajské školy</t>
  </si>
  <si>
    <t xml:space="preserve">           Nedočerpané finanční prostředky - vratky k 2.12.2025</t>
  </si>
  <si>
    <t xml:space="preserve">   Upravené ukazatele po odpočtu vratek k 2.12.2025</t>
  </si>
  <si>
    <t>Počet zaměst.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</si>
</sst>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#,##0.0000"/>
    <numFmt numFmtId="166" formatCode="#,##0.000000"/>
    <numFmt numFmtId="167" formatCode="0.0000"/>
    <numFmt numFmtId="168" formatCode="#,##0.00000"/>
    <numFmt numFmtId="169" formatCode="0.000"/>
  </numFmts>
  <fonts count="51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1"/>
      <color rgb="FF000000"/>
      <name val="Times New Roman"/>
      <family val="1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238"/>
    </font>
    <font>
      <b/>
      <i/>
      <sz val="16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2"/>
      <name val="Times New Roman"/>
      <family val="1"/>
      <charset val="238"/>
    </font>
    <font>
      <b/>
      <i/>
      <sz val="10"/>
      <name val="Arial"/>
      <family val="2"/>
      <charset val="238"/>
    </font>
    <font>
      <b/>
      <i/>
      <sz val="11"/>
      <name val="Arial"/>
      <family val="2"/>
      <charset val="238"/>
    </font>
    <font>
      <b/>
      <sz val="13"/>
      <name val="Calibri"/>
      <family val="2"/>
      <charset val="238"/>
    </font>
    <font>
      <sz val="11"/>
      <name val="Calibri"/>
      <family val="2"/>
      <charset val="238"/>
    </font>
    <font>
      <sz val="14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3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Times New Roman CE"/>
      <family val="1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Times New Roman CE"/>
      <family val="1"/>
      <charset val="238"/>
    </font>
    <font>
      <b/>
      <sz val="10"/>
      <color theme="1"/>
      <name val="Times New Roman CE"/>
      <charset val="238"/>
    </font>
    <font>
      <sz val="11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b/>
      <sz val="11"/>
      <name val="Aptos Narrow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ptos Narrow"/>
      <family val="2"/>
      <charset val="238"/>
      <scheme val="minor"/>
    </font>
    <font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rgb="FF000000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7" fillId="0" borderId="0"/>
  </cellStyleXfs>
  <cellXfs count="298">
    <xf numFmtId="0" fontId="0" fillId="0" borderId="0" xfId="0"/>
    <xf numFmtId="0" fontId="4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4" fontId="6" fillId="0" borderId="6" xfId="1" applyNumberFormat="1" applyFont="1" applyBorder="1" applyAlignment="1">
      <alignment horizontal="center" vertical="center" wrapText="1"/>
    </xf>
    <xf numFmtId="0" fontId="1" fillId="0" borderId="8" xfId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left" vertical="center" wrapText="1"/>
    </xf>
    <xf numFmtId="0" fontId="7" fillId="0" borderId="10" xfId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4" fontId="0" fillId="0" borderId="10" xfId="0" applyNumberFormat="1" applyBorder="1"/>
    <xf numFmtId="4" fontId="1" fillId="0" borderId="10" xfId="1" applyNumberFormat="1" applyBorder="1"/>
    <xf numFmtId="0" fontId="4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1" fontId="6" fillId="2" borderId="10" xfId="1" applyNumberFormat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left" vertical="center" wrapText="1"/>
    </xf>
    <xf numFmtId="0" fontId="11" fillId="0" borderId="12" xfId="1" applyFont="1" applyBorder="1" applyAlignment="1">
      <alignment wrapText="1"/>
    </xf>
    <xf numFmtId="0" fontId="11" fillId="0" borderId="12" xfId="1" applyFont="1" applyBorder="1" applyAlignment="1">
      <alignment horizontal="left" wrapText="1"/>
    </xf>
    <xf numFmtId="0" fontId="11" fillId="0" borderId="12" xfId="1" applyFont="1" applyBorder="1" applyAlignment="1">
      <alignment vertical="top" wrapText="1"/>
    </xf>
    <xf numFmtId="0" fontId="12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1" fontId="13" fillId="0" borderId="0" xfId="1" applyNumberFormat="1" applyFont="1" applyAlignment="1">
      <alignment horizontal="center" vertical="center" wrapText="1"/>
    </xf>
    <xf numFmtId="4" fontId="0" fillId="0" borderId="0" xfId="0" applyNumberFormat="1"/>
    <xf numFmtId="4" fontId="1" fillId="0" borderId="0" xfId="1" applyNumberFormat="1"/>
    <xf numFmtId="0" fontId="1" fillId="0" borderId="0" xfId="1"/>
    <xf numFmtId="4" fontId="0" fillId="0" borderId="17" xfId="0" applyNumberFormat="1" applyBorder="1"/>
    <xf numFmtId="4" fontId="0" fillId="0" borderId="20" xfId="0" applyNumberFormat="1" applyBorder="1"/>
    <xf numFmtId="164" fontId="0" fillId="0" borderId="0" xfId="0" applyNumberFormat="1"/>
    <xf numFmtId="166" fontId="0" fillId="0" borderId="0" xfId="0" applyNumberFormat="1"/>
    <xf numFmtId="0" fontId="2" fillId="0" borderId="1" xfId="1" applyFont="1" applyBorder="1" applyAlignment="1">
      <alignment horizontal="left" vertical="center" wrapText="1"/>
    </xf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0" fontId="1" fillId="0" borderId="25" xfId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 wrapText="1"/>
    </xf>
    <xf numFmtId="0" fontId="2" fillId="0" borderId="27" xfId="1" applyFont="1" applyBorder="1" applyAlignment="1">
      <alignment vertical="center" wrapText="1"/>
    </xf>
    <xf numFmtId="0" fontId="1" fillId="0" borderId="28" xfId="1" applyBorder="1" applyAlignment="1">
      <alignment horizontal="center" vertical="center" wrapText="1"/>
    </xf>
    <xf numFmtId="165" fontId="0" fillId="0" borderId="18" xfId="0" applyNumberFormat="1" applyBorder="1"/>
    <xf numFmtId="165" fontId="0" fillId="0" borderId="13" xfId="0" applyNumberFormat="1" applyBorder="1"/>
    <xf numFmtId="165" fontId="0" fillId="0" borderId="21" xfId="0" applyNumberFormat="1" applyBorder="1"/>
    <xf numFmtId="165" fontId="0" fillId="0" borderId="0" xfId="0" applyNumberFormat="1"/>
    <xf numFmtId="0" fontId="1" fillId="2" borderId="8" xfId="1" applyFill="1" applyBorder="1" applyAlignment="1">
      <alignment horizontal="center" vertical="center"/>
    </xf>
    <xf numFmtId="4" fontId="0" fillId="2" borderId="17" xfId="0" applyNumberFormat="1" applyFill="1" applyBorder="1"/>
    <xf numFmtId="165" fontId="0" fillId="2" borderId="18" xfId="0" applyNumberFormat="1" applyFill="1" applyBorder="1"/>
    <xf numFmtId="4" fontId="0" fillId="2" borderId="10" xfId="0" applyNumberFormat="1" applyFill="1" applyBorder="1"/>
    <xf numFmtId="165" fontId="0" fillId="2" borderId="13" xfId="0" applyNumberFormat="1" applyFill="1" applyBorder="1"/>
    <xf numFmtId="4" fontId="0" fillId="2" borderId="20" xfId="0" applyNumberFormat="1" applyFill="1" applyBorder="1"/>
    <xf numFmtId="165" fontId="0" fillId="2" borderId="21" xfId="0" applyNumberFormat="1" applyFill="1" applyBorder="1"/>
    <xf numFmtId="4" fontId="0" fillId="2" borderId="30" xfId="0" applyNumberFormat="1" applyFill="1" applyBorder="1"/>
    <xf numFmtId="165" fontId="0" fillId="2" borderId="31" xfId="0" applyNumberFormat="1" applyFill="1" applyBorder="1"/>
    <xf numFmtId="4" fontId="0" fillId="2" borderId="32" xfId="0" applyNumberFormat="1" applyFill="1" applyBorder="1"/>
    <xf numFmtId="4" fontId="0" fillId="2" borderId="33" xfId="0" applyNumberFormat="1" applyFill="1" applyBorder="1"/>
    <xf numFmtId="4" fontId="0" fillId="2" borderId="11" xfId="0" applyNumberFormat="1" applyFill="1" applyBorder="1"/>
    <xf numFmtId="4" fontId="15" fillId="2" borderId="29" xfId="0" applyNumberFormat="1" applyFont="1" applyFill="1" applyBorder="1"/>
    <xf numFmtId="4" fontId="15" fillId="2" borderId="12" xfId="0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 wrapText="1"/>
    </xf>
    <xf numFmtId="0" fontId="18" fillId="0" borderId="0" xfId="3" applyFont="1" applyAlignment="1">
      <alignment shrinkToFit="1"/>
    </xf>
    <xf numFmtId="0" fontId="19" fillId="0" borderId="0" xfId="3" applyFont="1"/>
    <xf numFmtId="0" fontId="17" fillId="0" borderId="0" xfId="3"/>
    <xf numFmtId="0" fontId="8" fillId="0" borderId="0" xfId="3" applyFont="1" applyAlignment="1">
      <alignment horizontal="right" shrinkToFit="1"/>
    </xf>
    <xf numFmtId="0" fontId="20" fillId="0" borderId="0" xfId="3" applyFont="1"/>
    <xf numFmtId="0" fontId="16" fillId="0" borderId="2" xfId="3" applyFont="1" applyBorder="1"/>
    <xf numFmtId="0" fontId="20" fillId="0" borderId="14" xfId="3" applyFont="1" applyBorder="1"/>
    <xf numFmtId="0" fontId="8" fillId="0" borderId="15" xfId="3" applyFont="1" applyBorder="1" applyAlignment="1">
      <alignment horizontal="right" shrinkToFit="1"/>
    </xf>
    <xf numFmtId="0" fontId="21" fillId="0" borderId="2" xfId="3" applyFont="1" applyBorder="1" applyAlignment="1">
      <alignment horizontal="center" vertical="center" shrinkToFit="1"/>
    </xf>
    <xf numFmtId="0" fontId="21" fillId="0" borderId="8" xfId="3" applyFont="1" applyBorder="1" applyAlignment="1">
      <alignment horizontal="center" vertical="center" shrinkToFit="1"/>
    </xf>
    <xf numFmtId="0" fontId="22" fillId="0" borderId="8" xfId="3" applyFont="1" applyBorder="1" applyAlignment="1">
      <alignment horizontal="center" vertical="center" shrinkToFit="1"/>
    </xf>
    <xf numFmtId="0" fontId="23" fillId="0" borderId="3" xfId="3" applyFont="1" applyBorder="1" applyAlignment="1">
      <alignment horizontal="center" vertical="center" wrapText="1" shrinkToFit="1"/>
    </xf>
    <xf numFmtId="0" fontId="23" fillId="0" borderId="7" xfId="3" applyFont="1" applyBorder="1" applyAlignment="1">
      <alignment horizontal="center" vertical="center" wrapText="1" shrinkToFit="1"/>
    </xf>
    <xf numFmtId="0" fontId="23" fillId="0" borderId="14" xfId="3" applyFont="1" applyBorder="1" applyAlignment="1">
      <alignment horizontal="center" vertical="center" wrapText="1" shrinkToFit="1"/>
    </xf>
    <xf numFmtId="0" fontId="22" fillId="0" borderId="5" xfId="3" applyFont="1" applyBorder="1" applyAlignment="1">
      <alignment horizontal="center" wrapText="1"/>
    </xf>
    <xf numFmtId="0" fontId="6" fillId="0" borderId="16" xfId="3" applyFont="1" applyBorder="1" applyAlignment="1">
      <alignment horizontal="center" vertical="center" shrinkToFit="1"/>
    </xf>
    <xf numFmtId="0" fontId="6" fillId="0" borderId="35" xfId="3" applyFont="1" applyBorder="1" applyAlignment="1">
      <alignment horizontal="center" vertical="center" shrinkToFit="1"/>
    </xf>
    <xf numFmtId="49" fontId="17" fillId="0" borderId="17" xfId="3" applyNumberFormat="1" applyBorder="1" applyAlignment="1">
      <alignment horizontal="center" vertical="center"/>
    </xf>
    <xf numFmtId="0" fontId="6" fillId="2" borderId="17" xfId="3" applyFont="1" applyFill="1" applyBorder="1" applyAlignment="1">
      <alignment horizontal="left" vertical="center" wrapText="1"/>
    </xf>
    <xf numFmtId="0" fontId="24" fillId="0" borderId="36" xfId="3" applyFont="1" applyBorder="1" applyAlignment="1">
      <alignment horizontal="center" vertical="center" wrapText="1"/>
    </xf>
    <xf numFmtId="4" fontId="8" fillId="2" borderId="17" xfId="3" applyNumberFormat="1" applyFont="1" applyFill="1" applyBorder="1" applyAlignment="1">
      <alignment horizontal="center" vertical="center"/>
    </xf>
    <xf numFmtId="4" fontId="8" fillId="2" borderId="18" xfId="3" applyNumberFormat="1" applyFont="1" applyFill="1" applyBorder="1" applyAlignment="1">
      <alignment horizontal="center" vertical="center"/>
    </xf>
    <xf numFmtId="4" fontId="25" fillId="2" borderId="29" xfId="3" applyNumberFormat="1" applyFont="1" applyFill="1" applyBorder="1" applyAlignment="1">
      <alignment horizontal="center" vertical="center" shrinkToFit="1"/>
    </xf>
    <xf numFmtId="4" fontId="8" fillId="2" borderId="37" xfId="3" applyNumberFormat="1" applyFont="1" applyFill="1" applyBorder="1" applyAlignment="1">
      <alignment horizontal="center" vertical="center"/>
    </xf>
    <xf numFmtId="4" fontId="25" fillId="2" borderId="38" xfId="3" applyNumberFormat="1" applyFont="1" applyFill="1" applyBorder="1" applyAlignment="1">
      <alignment horizontal="center" vertical="center" shrinkToFit="1"/>
    </xf>
    <xf numFmtId="4" fontId="8" fillId="2" borderId="39" xfId="3" applyNumberFormat="1" applyFont="1" applyFill="1" applyBorder="1" applyAlignment="1">
      <alignment horizontal="center" vertical="center"/>
    </xf>
    <xf numFmtId="0" fontId="6" fillId="0" borderId="34" xfId="3" applyFont="1" applyBorder="1" applyAlignment="1">
      <alignment horizontal="center" vertical="center" shrinkToFit="1"/>
    </xf>
    <xf numFmtId="0" fontId="6" fillId="0" borderId="20" xfId="3" applyFont="1" applyBorder="1" applyAlignment="1">
      <alignment horizontal="center" vertical="center" shrinkToFit="1"/>
    </xf>
    <xf numFmtId="0" fontId="17" fillId="0" borderId="0" xfId="3" applyAlignment="1">
      <alignment vertical="center"/>
    </xf>
    <xf numFmtId="0" fontId="6" fillId="2" borderId="40" xfId="3" applyFont="1" applyFill="1" applyBorder="1" applyAlignment="1">
      <alignment horizontal="left" vertical="center" wrapText="1"/>
    </xf>
    <xf numFmtId="0" fontId="24" fillId="0" borderId="27" xfId="3" applyFont="1" applyBorder="1" applyAlignment="1">
      <alignment horizontal="center" vertical="center" wrapText="1"/>
    </xf>
    <xf numFmtId="4" fontId="8" fillId="2" borderId="40" xfId="3" applyNumberFormat="1" applyFont="1" applyFill="1" applyBorder="1" applyAlignment="1">
      <alignment horizontal="center" vertical="center"/>
    </xf>
    <xf numFmtId="4" fontId="8" fillId="2" borderId="41" xfId="3" applyNumberFormat="1" applyFont="1" applyFill="1" applyBorder="1" applyAlignment="1">
      <alignment horizontal="center" vertical="center"/>
    </xf>
    <xf numFmtId="4" fontId="25" fillId="2" borderId="42" xfId="3" applyNumberFormat="1" applyFont="1" applyFill="1" applyBorder="1" applyAlignment="1">
      <alignment horizontal="center" vertical="center" shrinkToFit="1"/>
    </xf>
    <xf numFmtId="4" fontId="8" fillId="2" borderId="19" xfId="3" applyNumberFormat="1" applyFont="1" applyFill="1" applyBorder="1" applyAlignment="1">
      <alignment horizontal="center" vertical="center"/>
    </xf>
    <xf numFmtId="4" fontId="8" fillId="2" borderId="20" xfId="3" applyNumberFormat="1" applyFont="1" applyFill="1" applyBorder="1" applyAlignment="1">
      <alignment horizontal="center" vertical="center"/>
    </xf>
    <xf numFmtId="4" fontId="25" fillId="2" borderId="43" xfId="3" applyNumberFormat="1" applyFont="1" applyFill="1" applyBorder="1" applyAlignment="1">
      <alignment horizontal="center" vertical="center" shrinkToFit="1"/>
    </xf>
    <xf numFmtId="4" fontId="8" fillId="2" borderId="21" xfId="3" applyNumberFormat="1" applyFont="1" applyFill="1" applyBorder="1" applyAlignment="1">
      <alignment horizontal="center" vertical="center"/>
    </xf>
    <xf numFmtId="0" fontId="27" fillId="0" borderId="8" xfId="3" applyFont="1" applyBorder="1" applyAlignment="1">
      <alignment shrinkToFit="1"/>
    </xf>
    <xf numFmtId="0" fontId="18" fillId="0" borderId="3" xfId="3" applyFont="1" applyBorder="1" applyAlignment="1">
      <alignment shrinkToFit="1"/>
    </xf>
    <xf numFmtId="4" fontId="28" fillId="0" borderId="7" xfId="3" applyNumberFormat="1" applyFont="1" applyBorder="1" applyAlignment="1">
      <alignment horizontal="center" shrinkToFit="1"/>
    </xf>
    <xf numFmtId="4" fontId="28" fillId="0" borderId="4" xfId="3" applyNumberFormat="1" applyFont="1" applyBorder="1" applyAlignment="1">
      <alignment horizontal="center" shrinkToFit="1"/>
    </xf>
    <xf numFmtId="4" fontId="29" fillId="0" borderId="5" xfId="3" applyNumberFormat="1" applyFont="1" applyBorder="1" applyAlignment="1">
      <alignment horizontal="center" shrinkToFit="1"/>
    </xf>
    <xf numFmtId="4" fontId="28" fillId="0" borderId="34" xfId="3" applyNumberFormat="1" applyFont="1" applyBorder="1" applyAlignment="1">
      <alignment horizontal="center" shrinkToFit="1"/>
    </xf>
    <xf numFmtId="4" fontId="28" fillId="0" borderId="41" xfId="3" applyNumberFormat="1" applyFont="1" applyBorder="1" applyAlignment="1">
      <alignment horizontal="center" shrinkToFit="1"/>
    </xf>
    <xf numFmtId="4" fontId="29" fillId="0" borderId="42" xfId="3" applyNumberFormat="1" applyFont="1" applyBorder="1" applyAlignment="1">
      <alignment horizontal="center" shrinkToFit="1"/>
    </xf>
    <xf numFmtId="0" fontId="18" fillId="0" borderId="0" xfId="3" applyFont="1"/>
    <xf numFmtId="0" fontId="17" fillId="0" borderId="0" xfId="3" applyAlignment="1">
      <alignment horizontal="right"/>
    </xf>
    <xf numFmtId="0" fontId="16" fillId="0" borderId="15" xfId="3" applyFont="1" applyFill="1" applyBorder="1"/>
    <xf numFmtId="0" fontId="16" fillId="0" borderId="5" xfId="3" applyFont="1" applyFill="1" applyBorder="1"/>
    <xf numFmtId="0" fontId="16" fillId="0" borderId="2" xfId="3" applyFont="1" applyFill="1" applyBorder="1"/>
    <xf numFmtId="0" fontId="30" fillId="0" borderId="0" xfId="3" applyFont="1"/>
    <xf numFmtId="0" fontId="30" fillId="0" borderId="0" xfId="3" applyFont="1" applyAlignment="1">
      <alignment vertical="top"/>
    </xf>
    <xf numFmtId="0" fontId="31" fillId="0" borderId="0" xfId="3" applyFont="1" applyAlignment="1">
      <alignment vertical="center"/>
    </xf>
    <xf numFmtId="0" fontId="4" fillId="0" borderId="44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14" fontId="6" fillId="0" borderId="46" xfId="1" applyNumberFormat="1" applyFont="1" applyBorder="1" applyAlignment="1">
      <alignment horizontal="center" vertical="center" wrapText="1"/>
    </xf>
    <xf numFmtId="0" fontId="1" fillId="0" borderId="48" xfId="1" applyBorder="1" applyAlignment="1">
      <alignment horizontal="center" vertical="center"/>
    </xf>
    <xf numFmtId="0" fontId="1" fillId="0" borderId="49" xfId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37" xfId="1" applyBorder="1" applyAlignment="1">
      <alignment horizontal="center" vertical="center"/>
    </xf>
    <xf numFmtId="0" fontId="1" fillId="0" borderId="39" xfId="1" applyBorder="1" applyAlignment="1">
      <alignment horizontal="center" vertical="center" wrapText="1"/>
    </xf>
    <xf numFmtId="0" fontId="1" fillId="2" borderId="51" xfId="1" applyFill="1" applyBorder="1" applyAlignment="1">
      <alignment horizontal="center" vertical="center"/>
    </xf>
    <xf numFmtId="0" fontId="1" fillId="2" borderId="37" xfId="1" applyFill="1" applyBorder="1" applyAlignment="1">
      <alignment horizontal="center" vertical="center"/>
    </xf>
    <xf numFmtId="0" fontId="1" fillId="2" borderId="39" xfId="1" applyFill="1" applyBorder="1" applyAlignment="1">
      <alignment horizontal="center" vertical="center" wrapText="1"/>
    </xf>
    <xf numFmtId="0" fontId="16" fillId="3" borderId="2" xfId="3" applyFont="1" applyFill="1" applyBorder="1"/>
    <xf numFmtId="0" fontId="16" fillId="3" borderId="14" xfId="3" applyFont="1" applyFill="1" applyBorder="1"/>
    <xf numFmtId="0" fontId="20" fillId="3" borderId="15" xfId="3" applyFont="1" applyFill="1" applyBorder="1" applyAlignment="1">
      <alignment shrinkToFit="1"/>
    </xf>
    <xf numFmtId="0" fontId="32" fillId="0" borderId="0" xfId="1" applyFont="1" applyBorder="1" applyAlignment="1">
      <alignment horizontal="left" vertical="center" wrapText="1"/>
    </xf>
    <xf numFmtId="0" fontId="14" fillId="2" borderId="26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0" fillId="0" borderId="0" xfId="0" applyAlignment="1">
      <alignment horizontal="right"/>
    </xf>
    <xf numFmtId="0" fontId="26" fillId="0" borderId="0" xfId="1" applyFont="1"/>
    <xf numFmtId="0" fontId="1" fillId="0" borderId="6" xfId="1" applyBorder="1" applyAlignment="1">
      <alignment horizontal="center" vertical="center"/>
    </xf>
    <xf numFmtId="0" fontId="1" fillId="0" borderId="51" xfId="1" applyBorder="1" applyAlignment="1">
      <alignment horizontal="center" vertical="center"/>
    </xf>
    <xf numFmtId="4" fontId="0" fillId="0" borderId="32" xfId="0" applyNumberFormat="1" applyBorder="1"/>
    <xf numFmtId="4" fontId="0" fillId="0" borderId="11" xfId="0" applyNumberFormat="1" applyBorder="1"/>
    <xf numFmtId="4" fontId="0" fillId="0" borderId="52" xfId="0" applyNumberFormat="1" applyBorder="1"/>
    <xf numFmtId="0" fontId="4" fillId="0" borderId="38" xfId="1" applyFont="1" applyBorder="1" applyAlignment="1">
      <alignment horizontal="center" vertical="center" wrapText="1"/>
    </xf>
    <xf numFmtId="4" fontId="0" fillId="0" borderId="12" xfId="0" applyNumberFormat="1" applyBorder="1"/>
    <xf numFmtId="4" fontId="0" fillId="0" borderId="43" xfId="0" applyNumberFormat="1" applyBorder="1"/>
    <xf numFmtId="4" fontId="16" fillId="0" borderId="29" xfId="0" applyNumberFormat="1" applyFont="1" applyBorder="1"/>
    <xf numFmtId="4" fontId="16" fillId="0" borderId="12" xfId="0" applyNumberFormat="1" applyFont="1" applyBorder="1"/>
    <xf numFmtId="4" fontId="16" fillId="0" borderId="43" xfId="0" applyNumberFormat="1" applyFont="1" applyBorder="1"/>
    <xf numFmtId="0" fontId="1" fillId="2" borderId="6" xfId="1" applyFill="1" applyBorder="1" applyAlignment="1">
      <alignment horizontal="center" vertical="center"/>
    </xf>
    <xf numFmtId="4" fontId="0" fillId="2" borderId="52" xfId="0" applyNumberFormat="1" applyFill="1" applyBorder="1"/>
    <xf numFmtId="0" fontId="4" fillId="2" borderId="5" xfId="1" applyFont="1" applyFill="1" applyBorder="1" applyAlignment="1">
      <alignment horizontal="center" vertical="center" wrapText="1"/>
    </xf>
    <xf numFmtId="0" fontId="4" fillId="2" borderId="38" xfId="1" applyFont="1" applyFill="1" applyBorder="1" applyAlignment="1">
      <alignment horizontal="center" vertical="center" wrapText="1"/>
    </xf>
    <xf numFmtId="4" fontId="15" fillId="2" borderId="42" xfId="0" applyNumberFormat="1" applyFont="1" applyFill="1" applyBorder="1"/>
    <xf numFmtId="0" fontId="1" fillId="0" borderId="46" xfId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0" fillId="0" borderId="0" xfId="0" applyAlignment="1">
      <alignment horizontal="center" vertical="center"/>
    </xf>
    <xf numFmtId="0" fontId="36" fillId="0" borderId="0" xfId="0" applyFont="1"/>
    <xf numFmtId="0" fontId="37" fillId="0" borderId="0" xfId="0" applyFont="1"/>
    <xf numFmtId="167" fontId="8" fillId="0" borderId="0" xfId="0" applyNumberFormat="1" applyFont="1" applyAlignment="1">
      <alignment horizontal="right"/>
    </xf>
    <xf numFmtId="0" fontId="8" fillId="0" borderId="0" xfId="0" applyFont="1"/>
    <xf numFmtId="0" fontId="26" fillId="0" borderId="1" xfId="0" applyFont="1" applyBorder="1" applyAlignment="1">
      <alignment horizontal="left"/>
    </xf>
    <xf numFmtId="0" fontId="38" fillId="0" borderId="7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6" fillId="0" borderId="50" xfId="0" applyFont="1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41" fillId="0" borderId="54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42" fillId="0" borderId="30" xfId="0" applyFont="1" applyBorder="1" applyAlignment="1">
      <alignment horizontal="left" vertical="center" wrapText="1"/>
    </xf>
    <xf numFmtId="164" fontId="0" fillId="0" borderId="54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55" xfId="0" applyNumberFormat="1" applyBorder="1" applyAlignment="1">
      <alignment horizontal="center" vertical="center"/>
    </xf>
    <xf numFmtId="164" fontId="16" fillId="0" borderId="56" xfId="0" applyNumberFormat="1" applyFont="1" applyBorder="1" applyAlignment="1">
      <alignment horizontal="center" vertical="center"/>
    </xf>
    <xf numFmtId="165" fontId="0" fillId="0" borderId="56" xfId="0" applyNumberFormat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168" fontId="0" fillId="0" borderId="17" xfId="0" applyNumberFormat="1" applyBorder="1"/>
    <xf numFmtId="0" fontId="0" fillId="0" borderId="35" xfId="0" applyBorder="1"/>
    <xf numFmtId="0" fontId="0" fillId="0" borderId="29" xfId="0" applyBorder="1"/>
    <xf numFmtId="164" fontId="0" fillId="0" borderId="16" xfId="0" applyNumberFormat="1" applyBorder="1"/>
    <xf numFmtId="164" fontId="0" fillId="0" borderId="17" xfId="0" applyNumberFormat="1" applyBorder="1"/>
    <xf numFmtId="164" fontId="16" fillId="0" borderId="18" xfId="0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57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168" fontId="0" fillId="0" borderId="10" xfId="0" applyNumberFormat="1" applyBorder="1"/>
    <xf numFmtId="0" fontId="0" fillId="0" borderId="57" xfId="0" applyBorder="1"/>
    <xf numFmtId="0" fontId="0" fillId="0" borderId="12" xfId="0" applyBorder="1"/>
    <xf numFmtId="164" fontId="0" fillId="0" borderId="9" xfId="0" applyNumberFormat="1" applyBorder="1"/>
    <xf numFmtId="164" fontId="0" fillId="0" borderId="10" xfId="0" applyNumberFormat="1" applyBorder="1"/>
    <xf numFmtId="164" fontId="16" fillId="0" borderId="13" xfId="0" applyNumberFormat="1" applyFont="1" applyBorder="1" applyAlignment="1">
      <alignment horizontal="center" vertical="center"/>
    </xf>
    <xf numFmtId="1" fontId="26" fillId="0" borderId="57" xfId="2" applyNumberFormat="1" applyFont="1" applyBorder="1" applyAlignment="1">
      <alignment horizontal="center" vertical="center"/>
    </xf>
    <xf numFmtId="0" fontId="41" fillId="0" borderId="19" xfId="0" applyFont="1" applyBorder="1" applyAlignment="1">
      <alignment horizontal="center" vertical="center"/>
    </xf>
    <xf numFmtId="1" fontId="26" fillId="0" borderId="58" xfId="2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2" fillId="0" borderId="20" xfId="0" applyFont="1" applyBorder="1" applyAlignment="1">
      <alignment horizontal="left" vertical="center" wrapText="1"/>
    </xf>
    <xf numFmtId="164" fontId="0" fillId="0" borderId="19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58" xfId="0" applyNumberFormat="1" applyBorder="1" applyAlignment="1">
      <alignment horizontal="center" vertical="center"/>
    </xf>
    <xf numFmtId="164" fontId="16" fillId="0" borderId="25" xfId="0" applyNumberFormat="1" applyFont="1" applyBorder="1" applyAlignment="1">
      <alignment horizontal="center" vertical="center"/>
    </xf>
    <xf numFmtId="165" fontId="0" fillId="0" borderId="43" xfId="0" applyNumberFormat="1" applyBorder="1" applyAlignment="1">
      <alignment horizontal="center" vertical="center"/>
    </xf>
    <xf numFmtId="164" fontId="16" fillId="0" borderId="29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43" fillId="0" borderId="13" xfId="2" applyFont="1" applyBorder="1" applyAlignment="1">
      <alignment horizontal="left" vertical="center" wrapText="1"/>
    </xf>
    <xf numFmtId="0" fontId="43" fillId="0" borderId="10" xfId="0" applyFont="1" applyBorder="1" applyAlignment="1">
      <alignment horizontal="left" vertical="center" wrapText="1"/>
    </xf>
    <xf numFmtId="0" fontId="41" fillId="0" borderId="20" xfId="0" applyFont="1" applyBorder="1" applyAlignment="1">
      <alignment horizontal="center" vertical="center"/>
    </xf>
    <xf numFmtId="0" fontId="43" fillId="0" borderId="20" xfId="0" applyFont="1" applyBorder="1" applyAlignment="1">
      <alignment horizontal="left" vertical="center" wrapText="1"/>
    </xf>
    <xf numFmtId="164" fontId="16" fillId="0" borderId="42" xfId="0" applyNumberFormat="1" applyFont="1" applyBorder="1" applyAlignment="1">
      <alignment horizontal="center" vertical="center"/>
    </xf>
    <xf numFmtId="0" fontId="43" fillId="0" borderId="30" xfId="0" applyFont="1" applyBorder="1" applyAlignment="1">
      <alignment horizontal="left" vertical="center" wrapText="1"/>
    </xf>
    <xf numFmtId="1" fontId="26" fillId="0" borderId="10" xfId="2" applyNumberFormat="1" applyFont="1" applyBorder="1" applyAlignment="1">
      <alignment horizontal="center" vertical="center"/>
    </xf>
    <xf numFmtId="0" fontId="43" fillId="0" borderId="49" xfId="0" applyFont="1" applyBorder="1" applyAlignment="1">
      <alignment vertical="top" wrapText="1"/>
    </xf>
    <xf numFmtId="0" fontId="26" fillId="0" borderId="57" xfId="2" applyFont="1" applyBorder="1" applyAlignment="1">
      <alignment horizontal="center" vertical="center"/>
    </xf>
    <xf numFmtId="0" fontId="26" fillId="0" borderId="58" xfId="2" applyFont="1" applyBorder="1" applyAlignment="1">
      <alignment horizontal="center" vertical="center"/>
    </xf>
    <xf numFmtId="0" fontId="43" fillId="0" borderId="59" xfId="0" applyFont="1" applyBorder="1" applyAlignment="1">
      <alignment horizontal="left" vertical="center" wrapText="1"/>
    </xf>
    <xf numFmtId="164" fontId="44" fillId="0" borderId="10" xfId="0" applyNumberFormat="1" applyFont="1" applyBorder="1" applyAlignment="1">
      <alignment horizontal="center" vertical="center"/>
    </xf>
    <xf numFmtId="164" fontId="44" fillId="0" borderId="57" xfId="0" applyNumberFormat="1" applyFont="1" applyBorder="1" applyAlignment="1">
      <alignment horizontal="center" vertical="center"/>
    </xf>
    <xf numFmtId="0" fontId="45" fillId="4" borderId="57" xfId="0" applyFont="1" applyFill="1" applyBorder="1" applyAlignment="1">
      <alignment wrapText="1"/>
    </xf>
    <xf numFmtId="1" fontId="26" fillId="0" borderId="55" xfId="2" applyNumberFormat="1" applyFont="1" applyBorder="1" applyAlignment="1">
      <alignment horizontal="center" vertical="center"/>
    </xf>
    <xf numFmtId="164" fontId="16" fillId="0" borderId="12" xfId="0" applyNumberFormat="1" applyFon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57" xfId="0" applyNumberFormat="1" applyBorder="1"/>
    <xf numFmtId="164" fontId="0" fillId="0" borderId="12" xfId="0" applyNumberFormat="1" applyBorder="1"/>
    <xf numFmtId="0" fontId="43" fillId="4" borderId="10" xfId="0" applyFont="1" applyFill="1" applyBorder="1" applyAlignment="1">
      <alignment horizontal="left" vertical="center" wrapText="1"/>
    </xf>
    <xf numFmtId="1" fontId="26" fillId="0" borderId="60" xfId="2" applyNumberFormat="1" applyFont="1" applyBorder="1" applyAlignment="1">
      <alignment horizontal="center" vertical="center"/>
    </xf>
    <xf numFmtId="164" fontId="16" fillId="0" borderId="43" xfId="0" applyNumberFormat="1" applyFont="1" applyBorder="1" applyAlignment="1">
      <alignment horizontal="center" vertical="center"/>
    </xf>
    <xf numFmtId="164" fontId="0" fillId="0" borderId="19" xfId="0" applyNumberFormat="1" applyBorder="1"/>
    <xf numFmtId="164" fontId="0" fillId="0" borderId="20" xfId="0" applyNumberFormat="1" applyBorder="1"/>
    <xf numFmtId="164" fontId="0" fillId="0" borderId="58" xfId="0" applyNumberFormat="1" applyBorder="1"/>
    <xf numFmtId="164" fontId="0" fillId="0" borderId="43" xfId="0" applyNumberFormat="1" applyBorder="1"/>
    <xf numFmtId="164" fontId="16" fillId="0" borderId="21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center" wrapText="1"/>
    </xf>
    <xf numFmtId="164" fontId="46" fillId="0" borderId="34" xfId="0" applyNumberFormat="1" applyFont="1" applyBorder="1" applyAlignment="1">
      <alignment horizontal="center" vertical="center"/>
    </xf>
    <xf numFmtId="164" fontId="46" fillId="0" borderId="40" xfId="0" applyNumberFormat="1" applyFont="1" applyBorder="1" applyAlignment="1">
      <alignment horizontal="center" vertical="center"/>
    </xf>
    <xf numFmtId="164" fontId="46" fillId="0" borderId="41" xfId="0" applyNumberFormat="1" applyFont="1" applyBorder="1" applyAlignment="1">
      <alignment horizontal="center" vertical="center"/>
    </xf>
    <xf numFmtId="164" fontId="46" fillId="0" borderId="42" xfId="0" applyNumberFormat="1" applyFont="1" applyBorder="1" applyAlignment="1">
      <alignment horizontal="center" vertical="center"/>
    </xf>
    <xf numFmtId="165" fontId="46" fillId="0" borderId="42" xfId="0" applyNumberFormat="1" applyFont="1" applyBorder="1" applyAlignment="1">
      <alignment horizontal="center" vertical="center"/>
    </xf>
    <xf numFmtId="164" fontId="46" fillId="0" borderId="60" xfId="0" applyNumberFormat="1" applyFont="1" applyBorder="1" applyAlignment="1">
      <alignment horizontal="center" vertical="center"/>
    </xf>
    <xf numFmtId="0" fontId="43" fillId="0" borderId="0" xfId="0" applyFont="1" applyAlignment="1">
      <alignment horizontal="left" vertical="center" wrapText="1"/>
    </xf>
    <xf numFmtId="0" fontId="0" fillId="2" borderId="0" xfId="0" applyFill="1"/>
    <xf numFmtId="167" fontId="0" fillId="0" borderId="0" xfId="0" applyNumberFormat="1"/>
    <xf numFmtId="169" fontId="0" fillId="0" borderId="0" xfId="0" applyNumberFormat="1"/>
    <xf numFmtId="0" fontId="38" fillId="0" borderId="47" xfId="0" applyFont="1" applyBorder="1" applyAlignment="1">
      <alignment horizontal="center" vertical="center"/>
    </xf>
    <xf numFmtId="0" fontId="39" fillId="0" borderId="48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40" fillId="0" borderId="48" xfId="0" applyFont="1" applyBorder="1" applyAlignment="1">
      <alignment horizontal="center" vertical="center" wrapText="1"/>
    </xf>
    <xf numFmtId="0" fontId="26" fillId="0" borderId="47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/>
    </xf>
    <xf numFmtId="0" fontId="26" fillId="0" borderId="45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left"/>
    </xf>
    <xf numFmtId="0" fontId="49" fillId="0" borderId="0" xfId="0" applyFont="1"/>
    <xf numFmtId="0" fontId="49" fillId="0" borderId="0" xfId="0" applyFont="1" applyAlignment="1">
      <alignment horizontal="right"/>
    </xf>
    <xf numFmtId="0" fontId="48" fillId="3" borderId="1" xfId="0" applyFont="1" applyFill="1" applyBorder="1" applyAlignment="1">
      <alignment horizontal="left"/>
    </xf>
    <xf numFmtId="0" fontId="49" fillId="3" borderId="0" xfId="0" applyFont="1" applyFill="1"/>
    <xf numFmtId="0" fontId="48" fillId="0" borderId="0" xfId="0" applyFont="1"/>
    <xf numFmtId="0" fontId="0" fillId="0" borderId="0" xfId="0" applyBorder="1" applyAlignment="1">
      <alignment horizontal="right" vertical="center"/>
    </xf>
    <xf numFmtId="0" fontId="50" fillId="2" borderId="1" xfId="0" applyFont="1" applyFill="1" applyBorder="1" applyAlignment="1">
      <alignment vertical="center"/>
    </xf>
    <xf numFmtId="0" fontId="3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3" fillId="3" borderId="15" xfId="1" applyFont="1" applyFill="1" applyBorder="1" applyAlignment="1">
      <alignment horizontal="center" vertical="center" wrapText="1"/>
    </xf>
    <xf numFmtId="0" fontId="47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25" fillId="0" borderId="2" xfId="3" applyFont="1" applyBorder="1" applyAlignment="1">
      <alignment shrinkToFit="1"/>
    </xf>
    <xf numFmtId="0" fontId="26" fillId="0" borderId="14" xfId="3" applyFont="1" applyBorder="1" applyAlignment="1">
      <alignment shrinkToFit="1"/>
    </xf>
  </cellXfs>
  <cellStyles count="4">
    <cellStyle name="Normální" xfId="0" builtinId="0"/>
    <cellStyle name="Normální 2" xfId="1" xr:uid="{52AFD9F1-FF5C-4D3B-B4AB-4CAF01A943A9}"/>
    <cellStyle name="normální 2 2" xfId="2" xr:uid="{17E83232-AD76-4567-847E-B6D352BC687C}"/>
    <cellStyle name="Normální 3" xfId="3" xr:uid="{66049074-9C80-47C0-B64F-F65F7EB3D9C1}"/>
  </cellStyles>
  <dxfs count="0"/>
  <tableStyles count="0" defaultTableStyle="TableStyleMedium2" defaultPivotStyle="PivotStyleLight16"/>
  <colors>
    <mruColors>
      <color rgb="FFFFFFCC"/>
      <color rgb="FFEFF9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1075A-3F34-4383-A668-B2D76F6ED56B}">
  <sheetPr filterMode="1"/>
  <dimension ref="A1:AK164"/>
  <sheetViews>
    <sheetView tabSelected="1" zoomScale="90" zoomScaleNormal="90" workbookViewId="0">
      <pane xSplit="4" ySplit="4" topLeftCell="G5" activePane="bottomRight" state="frozen"/>
      <selection pane="topRight" activeCell="E1" sqref="E1"/>
      <selection pane="bottomLeft" activeCell="A3" sqref="A3"/>
      <selection pane="bottomRight" activeCell="X113" sqref="X113"/>
    </sheetView>
  </sheetViews>
  <sheetFormatPr defaultRowHeight="15" x14ac:dyDescent="0.25"/>
  <cols>
    <col min="1" max="1" width="7.7109375" customWidth="1"/>
    <col min="2" max="2" width="7.140625" customWidth="1"/>
    <col min="3" max="3" width="0" hidden="1" customWidth="1"/>
    <col min="4" max="4" width="41" customWidth="1"/>
    <col min="5" max="5" width="11.28515625" hidden="1" customWidth="1"/>
    <col min="6" max="6" width="0" hidden="1" customWidth="1"/>
    <col min="7" max="7" width="13.28515625" customWidth="1"/>
    <col min="8" max="9" width="14.140625" customWidth="1"/>
    <col min="10" max="10" width="15.85546875" customWidth="1"/>
    <col min="11" max="11" width="11.140625" customWidth="1"/>
    <col min="12" max="12" width="6.5703125" customWidth="1"/>
    <col min="13" max="13" width="10.140625" customWidth="1"/>
    <col min="14" max="14" width="3" customWidth="1"/>
    <col min="15" max="15" width="12.28515625" customWidth="1"/>
    <col min="16" max="16" width="12.42578125" customWidth="1"/>
    <col min="17" max="17" width="12" customWidth="1"/>
    <col min="18" max="18" width="13" customWidth="1"/>
    <col min="19" max="19" width="10.140625" customWidth="1"/>
    <col min="20" max="20" width="5.7109375" customWidth="1"/>
    <col min="21" max="21" width="9.5703125" customWidth="1"/>
    <col min="22" max="22" width="2.28515625" customWidth="1"/>
    <col min="23" max="23" width="8.85546875" hidden="1" customWidth="1"/>
    <col min="24" max="24" width="13.42578125" customWidth="1"/>
    <col min="25" max="25" width="14.42578125" customWidth="1"/>
    <col min="26" max="26" width="11.140625" bestFit="1" customWidth="1"/>
    <col min="27" max="27" width="12.7109375" customWidth="1"/>
    <col min="28" max="28" width="11.42578125" customWidth="1"/>
    <col min="29" max="29" width="9.28515625" bestFit="1" customWidth="1"/>
    <col min="30" max="30" width="10.28515625" customWidth="1"/>
    <col min="31" max="31" width="13.28515625" customWidth="1"/>
    <col min="32" max="32" width="14.7109375" customWidth="1"/>
    <col min="33" max="33" width="12.42578125" customWidth="1"/>
    <col min="34" max="34" width="13.7109375" customWidth="1"/>
    <col min="35" max="35" width="13.28515625" customWidth="1"/>
    <col min="37" max="37" width="11.28515625" customWidth="1"/>
  </cols>
  <sheetData>
    <row r="1" spans="1:30" ht="53.25" customHeight="1" x14ac:dyDescent="0.25">
      <c r="A1" s="283" t="s">
        <v>140</v>
      </c>
      <c r="B1" s="283"/>
      <c r="C1" s="284"/>
      <c r="D1" s="283"/>
      <c r="E1" s="284"/>
      <c r="F1" s="284"/>
      <c r="G1" s="283"/>
      <c r="H1" s="283"/>
      <c r="I1" s="283"/>
      <c r="J1" s="283"/>
      <c r="K1" s="283"/>
      <c r="L1" s="283"/>
      <c r="M1" s="283"/>
      <c r="N1" s="63"/>
      <c r="O1" s="63"/>
      <c r="P1" s="63"/>
      <c r="Q1" s="63"/>
      <c r="R1" s="63"/>
      <c r="S1" s="63"/>
      <c r="T1" s="63"/>
      <c r="U1" s="63"/>
      <c r="V1" s="63"/>
      <c r="W1" s="41"/>
      <c r="X1" s="137"/>
      <c r="Y1" s="137"/>
      <c r="Z1" s="137"/>
      <c r="AA1" s="137"/>
      <c r="AB1" s="137"/>
      <c r="AC1" s="137"/>
      <c r="AD1" s="281" t="s">
        <v>141</v>
      </c>
    </row>
    <row r="2" spans="1:30" ht="19.5" thickBot="1" x14ac:dyDescent="0.3">
      <c r="A2" s="136"/>
      <c r="B2" s="136"/>
      <c r="C2" s="63"/>
      <c r="D2" s="136"/>
      <c r="E2" s="63"/>
      <c r="F2" s="63"/>
      <c r="G2" s="136"/>
      <c r="H2" s="136"/>
      <c r="I2" s="136"/>
      <c r="J2" s="136"/>
      <c r="K2" s="136"/>
      <c r="L2" s="136"/>
      <c r="M2" s="136"/>
      <c r="N2" s="63"/>
      <c r="O2" s="36"/>
      <c r="P2" s="36"/>
      <c r="Q2" s="36"/>
      <c r="R2" s="36"/>
      <c r="S2" s="36"/>
      <c r="T2" s="36"/>
      <c r="U2" s="36"/>
      <c r="V2" s="64"/>
      <c r="W2" s="63"/>
      <c r="X2" s="138"/>
      <c r="Y2" s="138"/>
      <c r="Z2" s="138"/>
      <c r="AA2" s="138"/>
      <c r="AB2" s="138"/>
      <c r="AC2" s="138"/>
      <c r="AD2" s="282" t="s">
        <v>139</v>
      </c>
    </row>
    <row r="3" spans="1:30" ht="18.75" thickBot="1" x14ac:dyDescent="0.3">
      <c r="A3" s="291" t="s">
        <v>138</v>
      </c>
      <c r="B3" s="291"/>
      <c r="C3" s="292"/>
      <c r="D3" s="291"/>
      <c r="E3" s="36"/>
      <c r="F3" s="36"/>
      <c r="G3" s="285" t="s">
        <v>117</v>
      </c>
      <c r="H3" s="286"/>
      <c r="I3" s="286"/>
      <c r="J3" s="286"/>
      <c r="K3" s="286"/>
      <c r="L3" s="286"/>
      <c r="M3" s="287"/>
      <c r="N3" s="42"/>
      <c r="O3" s="288" t="s">
        <v>136</v>
      </c>
      <c r="P3" s="289"/>
      <c r="Q3" s="289"/>
      <c r="R3" s="289"/>
      <c r="S3" s="289"/>
      <c r="T3" s="289"/>
      <c r="U3" s="290"/>
      <c r="V3" s="64"/>
      <c r="W3" s="43"/>
      <c r="X3" s="293" t="s">
        <v>137</v>
      </c>
      <c r="Y3" s="294"/>
      <c r="Z3" s="294"/>
      <c r="AA3" s="294"/>
      <c r="AB3" s="294"/>
      <c r="AC3" s="294"/>
      <c r="AD3" s="295"/>
    </row>
    <row r="4" spans="1:30" ht="30.75" thickBot="1" x14ac:dyDescent="0.3">
      <c r="A4" s="1" t="s">
        <v>121</v>
      </c>
      <c r="B4" s="2" t="s">
        <v>0</v>
      </c>
      <c r="C4" s="3" t="s">
        <v>1</v>
      </c>
      <c r="D4" s="4" t="s">
        <v>2</v>
      </c>
      <c r="E4" s="4" t="s">
        <v>3</v>
      </c>
      <c r="F4" s="5" t="s">
        <v>4</v>
      </c>
      <c r="G4" s="4" t="s">
        <v>5</v>
      </c>
      <c r="H4" s="141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7" t="s">
        <v>229</v>
      </c>
      <c r="N4" s="40"/>
      <c r="O4" s="4" t="s">
        <v>5</v>
      </c>
      <c r="P4" s="141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7" t="s">
        <v>229</v>
      </c>
      <c r="V4" s="64"/>
      <c r="W4" s="44"/>
      <c r="X4" s="154" t="s">
        <v>5</v>
      </c>
      <c r="Y4" s="152" t="s">
        <v>6</v>
      </c>
      <c r="Z4" s="49" t="s">
        <v>7</v>
      </c>
      <c r="AA4" s="49" t="s">
        <v>8</v>
      </c>
      <c r="AB4" s="49" t="s">
        <v>9</v>
      </c>
      <c r="AC4" s="49" t="s">
        <v>10</v>
      </c>
      <c r="AD4" s="7" t="s">
        <v>229</v>
      </c>
    </row>
    <row r="5" spans="1:30" ht="11.25" customHeight="1" thickBot="1" x14ac:dyDescent="0.3">
      <c r="A5" s="119"/>
      <c r="B5" s="120"/>
      <c r="C5" s="121"/>
      <c r="D5" s="122"/>
      <c r="E5" s="123"/>
      <c r="F5" s="124"/>
      <c r="G5" s="122"/>
      <c r="H5" s="157"/>
      <c r="I5" s="125"/>
      <c r="J5" s="125"/>
      <c r="K5" s="125"/>
      <c r="L5" s="125"/>
      <c r="M5" s="126"/>
      <c r="N5" s="127"/>
      <c r="O5" s="146"/>
      <c r="P5" s="142"/>
      <c r="Q5" s="128"/>
      <c r="R5" s="128"/>
      <c r="S5" s="128"/>
      <c r="T5" s="128"/>
      <c r="U5" s="129"/>
      <c r="V5" s="64"/>
      <c r="W5" s="127"/>
      <c r="X5" s="155"/>
      <c r="Y5" s="130"/>
      <c r="Z5" s="131"/>
      <c r="AA5" s="131"/>
      <c r="AB5" s="131"/>
      <c r="AC5" s="131"/>
      <c r="AD5" s="132"/>
    </row>
    <row r="6" spans="1:30" ht="30" x14ac:dyDescent="0.25">
      <c r="A6" s="8">
        <v>7044</v>
      </c>
      <c r="B6" s="9">
        <v>3117</v>
      </c>
      <c r="C6" s="10">
        <v>42</v>
      </c>
      <c r="D6" s="11" t="s">
        <v>11</v>
      </c>
      <c r="E6" s="12">
        <v>70983917</v>
      </c>
      <c r="F6" s="13">
        <v>1</v>
      </c>
      <c r="G6" s="147">
        <v>152054</v>
      </c>
      <c r="H6" s="144">
        <v>112800</v>
      </c>
      <c r="I6" s="14">
        <v>0</v>
      </c>
      <c r="J6" s="14">
        <v>38126</v>
      </c>
      <c r="K6" s="14">
        <v>1128</v>
      </c>
      <c r="L6" s="15">
        <v>0</v>
      </c>
      <c r="M6" s="46">
        <v>0.2</v>
      </c>
      <c r="N6" s="37"/>
      <c r="O6" s="149">
        <v>152054</v>
      </c>
      <c r="P6" s="143">
        <v>112800</v>
      </c>
      <c r="Q6" s="32">
        <v>0</v>
      </c>
      <c r="R6" s="32">
        <v>38126</v>
      </c>
      <c r="S6" s="32">
        <v>1128</v>
      </c>
      <c r="T6" s="32"/>
      <c r="U6" s="45">
        <v>0.2</v>
      </c>
      <c r="V6" s="64"/>
      <c r="W6" s="37"/>
      <c r="X6" s="61">
        <f t="shared" ref="X6:X69" si="0">G6-O6</f>
        <v>0</v>
      </c>
      <c r="Y6" s="58">
        <f t="shared" ref="Y6:Y69" si="1">H6-P6</f>
        <v>0</v>
      </c>
      <c r="Z6" s="50">
        <f>I6-Q6</f>
        <v>0</v>
      </c>
      <c r="AA6" s="50">
        <f>J6-R6</f>
        <v>0</v>
      </c>
      <c r="AB6" s="50">
        <f>K6-S6</f>
        <v>0</v>
      </c>
      <c r="AC6" s="50">
        <f>L6-T6</f>
        <v>0</v>
      </c>
      <c r="AD6" s="51">
        <f>M6-U6</f>
        <v>0</v>
      </c>
    </row>
    <row r="7" spans="1:30" ht="30" hidden="1" x14ac:dyDescent="0.25">
      <c r="A7" s="8">
        <v>7057</v>
      </c>
      <c r="B7" s="9">
        <v>3113</v>
      </c>
      <c r="C7" s="10">
        <v>55</v>
      </c>
      <c r="D7" s="11" t="s">
        <v>12</v>
      </c>
      <c r="E7" s="12">
        <v>62694774</v>
      </c>
      <c r="F7" s="13">
        <v>1</v>
      </c>
      <c r="G7" s="147">
        <v>684245</v>
      </c>
      <c r="H7" s="144">
        <v>507600</v>
      </c>
      <c r="I7" s="14">
        <v>0</v>
      </c>
      <c r="J7" s="14">
        <v>171569</v>
      </c>
      <c r="K7" s="14">
        <v>5076</v>
      </c>
      <c r="L7" s="15">
        <v>0</v>
      </c>
      <c r="M7" s="46">
        <v>0.9</v>
      </c>
      <c r="N7" s="38"/>
      <c r="O7" s="150">
        <v>0</v>
      </c>
      <c r="P7" s="144"/>
      <c r="Q7" s="14"/>
      <c r="R7" s="14"/>
      <c r="S7" s="14"/>
      <c r="T7" s="14"/>
      <c r="U7" s="46"/>
      <c r="V7" s="38"/>
      <c r="W7" s="38"/>
      <c r="X7" s="62">
        <f t="shared" si="0"/>
        <v>684245</v>
      </c>
      <c r="Y7" s="59">
        <f t="shared" si="1"/>
        <v>507600</v>
      </c>
      <c r="Z7" s="56">
        <f t="shared" ref="Z7:Z70" si="2">I7-Q7</f>
        <v>0</v>
      </c>
      <c r="AA7" s="56">
        <f t="shared" ref="AA7:AA70" si="3">J7-R7</f>
        <v>171569</v>
      </c>
      <c r="AB7" s="56">
        <f t="shared" ref="AB7:AB70" si="4">K7-S7</f>
        <v>5076</v>
      </c>
      <c r="AC7" s="56">
        <f t="shared" ref="AC7:AC70" si="5">L7-T7</f>
        <v>0</v>
      </c>
      <c r="AD7" s="57">
        <f t="shared" ref="AD7:AD70" si="6">M7-U7</f>
        <v>0.9</v>
      </c>
    </row>
    <row r="8" spans="1:30" ht="30" hidden="1" x14ac:dyDescent="0.25">
      <c r="A8" s="8">
        <v>7058</v>
      </c>
      <c r="B8" s="9">
        <v>3113</v>
      </c>
      <c r="C8" s="10">
        <v>56</v>
      </c>
      <c r="D8" s="11" t="s">
        <v>13</v>
      </c>
      <c r="E8" s="12">
        <v>62693123</v>
      </c>
      <c r="F8" s="13">
        <v>1</v>
      </c>
      <c r="G8" s="147">
        <v>608218</v>
      </c>
      <c r="H8" s="144">
        <v>451200</v>
      </c>
      <c r="I8" s="14">
        <v>0</v>
      </c>
      <c r="J8" s="14">
        <v>152506</v>
      </c>
      <c r="K8" s="14">
        <v>4512</v>
      </c>
      <c r="L8" s="15">
        <v>0</v>
      </c>
      <c r="M8" s="46">
        <v>0.8</v>
      </c>
      <c r="N8" s="38"/>
      <c r="O8" s="150">
        <v>0</v>
      </c>
      <c r="P8" s="144"/>
      <c r="Q8" s="14"/>
      <c r="R8" s="14"/>
      <c r="S8" s="14"/>
      <c r="T8" s="14"/>
      <c r="U8" s="46"/>
      <c r="V8" s="38"/>
      <c r="W8" s="38"/>
      <c r="X8" s="62">
        <f t="shared" si="0"/>
        <v>608218</v>
      </c>
      <c r="Y8" s="60">
        <f t="shared" si="1"/>
        <v>451200</v>
      </c>
      <c r="Z8" s="52">
        <f t="shared" si="2"/>
        <v>0</v>
      </c>
      <c r="AA8" s="52">
        <f t="shared" si="3"/>
        <v>152506</v>
      </c>
      <c r="AB8" s="52">
        <f t="shared" si="4"/>
        <v>4512</v>
      </c>
      <c r="AC8" s="52">
        <f t="shared" si="5"/>
        <v>0</v>
      </c>
      <c r="AD8" s="53">
        <f t="shared" si="6"/>
        <v>0.8</v>
      </c>
    </row>
    <row r="9" spans="1:30" ht="30" x14ac:dyDescent="0.25">
      <c r="A9" s="8">
        <v>7060</v>
      </c>
      <c r="B9" s="9">
        <v>3113</v>
      </c>
      <c r="C9" s="10">
        <v>57</v>
      </c>
      <c r="D9" s="11" t="s">
        <v>14</v>
      </c>
      <c r="E9" s="12">
        <v>62060422</v>
      </c>
      <c r="F9" s="13">
        <v>1</v>
      </c>
      <c r="G9" s="147">
        <v>760272</v>
      </c>
      <c r="H9" s="144">
        <v>564000</v>
      </c>
      <c r="I9" s="14">
        <v>0</v>
      </c>
      <c r="J9" s="14">
        <v>190632</v>
      </c>
      <c r="K9" s="14">
        <v>5640</v>
      </c>
      <c r="L9" s="15">
        <v>0</v>
      </c>
      <c r="M9" s="46">
        <v>1</v>
      </c>
      <c r="N9" s="38"/>
      <c r="O9" s="150">
        <v>221746</v>
      </c>
      <c r="P9" s="144">
        <v>164500</v>
      </c>
      <c r="Q9" s="14"/>
      <c r="R9" s="14">
        <v>55601</v>
      </c>
      <c r="S9" s="14">
        <v>1645</v>
      </c>
      <c r="T9" s="14"/>
      <c r="U9" s="46">
        <v>0.29170000000000001</v>
      </c>
      <c r="V9" s="64"/>
      <c r="W9" s="38"/>
      <c r="X9" s="62">
        <f t="shared" si="0"/>
        <v>538526</v>
      </c>
      <c r="Y9" s="60">
        <f t="shared" si="1"/>
        <v>399500</v>
      </c>
      <c r="Z9" s="52">
        <f t="shared" si="2"/>
        <v>0</v>
      </c>
      <c r="AA9" s="52">
        <f t="shared" si="3"/>
        <v>135031</v>
      </c>
      <c r="AB9" s="52">
        <f t="shared" si="4"/>
        <v>3995</v>
      </c>
      <c r="AC9" s="52">
        <f t="shared" si="5"/>
        <v>0</v>
      </c>
      <c r="AD9" s="53">
        <f t="shared" si="6"/>
        <v>0.70829999999999993</v>
      </c>
    </row>
    <row r="10" spans="1:30" ht="30" hidden="1" x14ac:dyDescent="0.25">
      <c r="A10" s="8">
        <v>7062</v>
      </c>
      <c r="B10" s="9">
        <v>3113</v>
      </c>
      <c r="C10" s="10">
        <v>59</v>
      </c>
      <c r="D10" s="11" t="s">
        <v>15</v>
      </c>
      <c r="E10" s="12">
        <v>62695177</v>
      </c>
      <c r="F10" s="13">
        <v>1</v>
      </c>
      <c r="G10" s="147">
        <v>760272</v>
      </c>
      <c r="H10" s="144">
        <v>564000</v>
      </c>
      <c r="I10" s="14">
        <v>0</v>
      </c>
      <c r="J10" s="14">
        <v>190632</v>
      </c>
      <c r="K10" s="14">
        <v>5640</v>
      </c>
      <c r="L10" s="15">
        <v>0</v>
      </c>
      <c r="M10" s="46">
        <v>1</v>
      </c>
      <c r="N10" s="38"/>
      <c r="O10" s="150">
        <v>0</v>
      </c>
      <c r="P10" s="144"/>
      <c r="Q10" s="14"/>
      <c r="R10" s="14"/>
      <c r="S10" s="14"/>
      <c r="T10" s="14"/>
      <c r="U10" s="46"/>
      <c r="V10" s="38"/>
      <c r="W10" s="38"/>
      <c r="X10" s="62">
        <f t="shared" si="0"/>
        <v>760272</v>
      </c>
      <c r="Y10" s="60">
        <f t="shared" si="1"/>
        <v>564000</v>
      </c>
      <c r="Z10" s="52">
        <f t="shared" si="2"/>
        <v>0</v>
      </c>
      <c r="AA10" s="52">
        <f t="shared" si="3"/>
        <v>190632</v>
      </c>
      <c r="AB10" s="52">
        <f t="shared" si="4"/>
        <v>5640</v>
      </c>
      <c r="AC10" s="52">
        <f t="shared" si="5"/>
        <v>0</v>
      </c>
      <c r="AD10" s="53">
        <f t="shared" si="6"/>
        <v>1</v>
      </c>
    </row>
    <row r="11" spans="1:30" ht="30" hidden="1" x14ac:dyDescent="0.25">
      <c r="A11" s="8">
        <v>7063</v>
      </c>
      <c r="B11" s="9">
        <v>3113</v>
      </c>
      <c r="C11" s="10">
        <v>60</v>
      </c>
      <c r="D11" s="11" t="s">
        <v>16</v>
      </c>
      <c r="E11" s="12">
        <v>69172480</v>
      </c>
      <c r="F11" s="13">
        <v>1</v>
      </c>
      <c r="G11" s="147">
        <v>228082</v>
      </c>
      <c r="H11" s="144">
        <v>169200</v>
      </c>
      <c r="I11" s="14">
        <v>0</v>
      </c>
      <c r="J11" s="14">
        <v>57190</v>
      </c>
      <c r="K11" s="14">
        <v>1692</v>
      </c>
      <c r="L11" s="15">
        <v>0</v>
      </c>
      <c r="M11" s="46">
        <v>0.3</v>
      </c>
      <c r="N11" s="38"/>
      <c r="O11" s="150">
        <v>0</v>
      </c>
      <c r="P11" s="144"/>
      <c r="Q11" s="14"/>
      <c r="R11" s="14"/>
      <c r="S11" s="14"/>
      <c r="T11" s="14"/>
      <c r="U11" s="46"/>
      <c r="V11" s="38"/>
      <c r="W11" s="38"/>
      <c r="X11" s="62">
        <f t="shared" si="0"/>
        <v>228082</v>
      </c>
      <c r="Y11" s="60">
        <f t="shared" si="1"/>
        <v>169200</v>
      </c>
      <c r="Z11" s="52">
        <f t="shared" si="2"/>
        <v>0</v>
      </c>
      <c r="AA11" s="52">
        <f t="shared" si="3"/>
        <v>57190</v>
      </c>
      <c r="AB11" s="52">
        <f t="shared" si="4"/>
        <v>1692</v>
      </c>
      <c r="AC11" s="52">
        <f t="shared" si="5"/>
        <v>0</v>
      </c>
      <c r="AD11" s="53">
        <f t="shared" si="6"/>
        <v>0.3</v>
      </c>
    </row>
    <row r="12" spans="1:30" ht="38.25" hidden="1" customHeight="1" x14ac:dyDescent="0.25">
      <c r="A12" s="8">
        <v>7064</v>
      </c>
      <c r="B12" s="9">
        <v>3113</v>
      </c>
      <c r="C12" s="10">
        <v>61</v>
      </c>
      <c r="D12" s="11" t="s">
        <v>17</v>
      </c>
      <c r="E12" s="12">
        <v>69172382</v>
      </c>
      <c r="F12" s="13">
        <v>1</v>
      </c>
      <c r="G12" s="147">
        <v>304109</v>
      </c>
      <c r="H12" s="144">
        <v>225600</v>
      </c>
      <c r="I12" s="14">
        <v>0</v>
      </c>
      <c r="J12" s="14">
        <v>76253</v>
      </c>
      <c r="K12" s="14">
        <v>2256</v>
      </c>
      <c r="L12" s="15">
        <v>0</v>
      </c>
      <c r="M12" s="46">
        <v>0.4</v>
      </c>
      <c r="N12" s="38"/>
      <c r="O12" s="150">
        <v>0</v>
      </c>
      <c r="P12" s="144"/>
      <c r="Q12" s="14"/>
      <c r="R12" s="14"/>
      <c r="S12" s="14"/>
      <c r="T12" s="14"/>
      <c r="U12" s="46"/>
      <c r="V12" s="38"/>
      <c r="W12" s="38"/>
      <c r="X12" s="62">
        <f t="shared" si="0"/>
        <v>304109</v>
      </c>
      <c r="Y12" s="60">
        <f t="shared" si="1"/>
        <v>225600</v>
      </c>
      <c r="Z12" s="52">
        <f t="shared" si="2"/>
        <v>0</v>
      </c>
      <c r="AA12" s="52">
        <f t="shared" si="3"/>
        <v>76253</v>
      </c>
      <c r="AB12" s="52">
        <f t="shared" si="4"/>
        <v>2256</v>
      </c>
      <c r="AC12" s="52">
        <f t="shared" si="5"/>
        <v>0</v>
      </c>
      <c r="AD12" s="53">
        <f t="shared" si="6"/>
        <v>0.4</v>
      </c>
    </row>
    <row r="13" spans="1:30" ht="30" x14ac:dyDescent="0.25">
      <c r="A13" s="8">
        <v>7065</v>
      </c>
      <c r="B13" s="9">
        <v>3113</v>
      </c>
      <c r="C13" s="10">
        <v>62</v>
      </c>
      <c r="D13" s="11" t="s">
        <v>18</v>
      </c>
      <c r="E13" s="12">
        <v>70886091</v>
      </c>
      <c r="F13" s="13">
        <v>1</v>
      </c>
      <c r="G13" s="147">
        <v>603706</v>
      </c>
      <c r="H13" s="144">
        <v>0</v>
      </c>
      <c r="I13" s="14">
        <v>451200</v>
      </c>
      <c r="J13" s="14">
        <v>152506</v>
      </c>
      <c r="K13" s="14">
        <v>0</v>
      </c>
      <c r="L13" s="15">
        <v>0</v>
      </c>
      <c r="M13" s="46">
        <v>0</v>
      </c>
      <c r="N13" s="38"/>
      <c r="O13" s="150">
        <v>473706</v>
      </c>
      <c r="P13" s="144"/>
      <c r="Q13" s="14">
        <v>354040</v>
      </c>
      <c r="R13" s="14">
        <v>119666</v>
      </c>
      <c r="S13" s="14"/>
      <c r="T13" s="14"/>
      <c r="U13" s="46"/>
      <c r="V13" s="64"/>
      <c r="W13" s="38"/>
      <c r="X13" s="62">
        <f t="shared" si="0"/>
        <v>130000</v>
      </c>
      <c r="Y13" s="60">
        <f t="shared" si="1"/>
        <v>0</v>
      </c>
      <c r="Z13" s="52">
        <f t="shared" si="2"/>
        <v>97160</v>
      </c>
      <c r="AA13" s="52">
        <f t="shared" si="3"/>
        <v>32840</v>
      </c>
      <c r="AB13" s="52">
        <f t="shared" si="4"/>
        <v>0</v>
      </c>
      <c r="AC13" s="52">
        <f t="shared" si="5"/>
        <v>0</v>
      </c>
      <c r="AD13" s="53">
        <f t="shared" si="6"/>
        <v>0</v>
      </c>
    </row>
    <row r="14" spans="1:30" ht="27" hidden="1" customHeight="1" x14ac:dyDescent="0.25">
      <c r="A14" s="8">
        <v>7066</v>
      </c>
      <c r="B14" s="9">
        <v>3113</v>
      </c>
      <c r="C14" s="10">
        <v>63</v>
      </c>
      <c r="D14" s="11" t="s">
        <v>19</v>
      </c>
      <c r="E14" s="12">
        <v>62692755</v>
      </c>
      <c r="F14" s="13">
        <v>1</v>
      </c>
      <c r="G14" s="147">
        <v>760272</v>
      </c>
      <c r="H14" s="144">
        <v>564000</v>
      </c>
      <c r="I14" s="14">
        <v>0</v>
      </c>
      <c r="J14" s="14">
        <v>190632</v>
      </c>
      <c r="K14" s="14">
        <v>5640</v>
      </c>
      <c r="L14" s="15">
        <v>0</v>
      </c>
      <c r="M14" s="46">
        <v>1</v>
      </c>
      <c r="N14" s="38"/>
      <c r="O14" s="150">
        <v>0</v>
      </c>
      <c r="P14" s="144"/>
      <c r="Q14" s="14"/>
      <c r="R14" s="14"/>
      <c r="S14" s="14"/>
      <c r="T14" s="14"/>
      <c r="U14" s="46"/>
      <c r="V14" s="38"/>
      <c r="W14" s="38"/>
      <c r="X14" s="62">
        <f t="shared" si="0"/>
        <v>760272</v>
      </c>
      <c r="Y14" s="60">
        <f t="shared" si="1"/>
        <v>564000</v>
      </c>
      <c r="Z14" s="52">
        <f t="shared" si="2"/>
        <v>0</v>
      </c>
      <c r="AA14" s="52">
        <f t="shared" si="3"/>
        <v>190632</v>
      </c>
      <c r="AB14" s="52">
        <f t="shared" si="4"/>
        <v>5640</v>
      </c>
      <c r="AC14" s="52">
        <f t="shared" si="5"/>
        <v>0</v>
      </c>
      <c r="AD14" s="53">
        <f t="shared" si="6"/>
        <v>1</v>
      </c>
    </row>
    <row r="15" spans="1:30" ht="30" hidden="1" x14ac:dyDescent="0.25">
      <c r="A15" s="8">
        <v>7069</v>
      </c>
      <c r="B15" s="9">
        <v>3113</v>
      </c>
      <c r="C15" s="10">
        <v>66</v>
      </c>
      <c r="D15" s="11" t="s">
        <v>20</v>
      </c>
      <c r="E15" s="12">
        <v>62694863</v>
      </c>
      <c r="F15" s="13">
        <v>1</v>
      </c>
      <c r="G15" s="147">
        <v>760272</v>
      </c>
      <c r="H15" s="144">
        <v>564000</v>
      </c>
      <c r="I15" s="14">
        <v>0</v>
      </c>
      <c r="J15" s="14">
        <v>190632</v>
      </c>
      <c r="K15" s="14">
        <v>5640</v>
      </c>
      <c r="L15" s="15">
        <v>0</v>
      </c>
      <c r="M15" s="46">
        <v>1</v>
      </c>
      <c r="N15" s="38"/>
      <c r="O15" s="150">
        <v>0</v>
      </c>
      <c r="P15" s="144"/>
      <c r="Q15" s="14"/>
      <c r="R15" s="14"/>
      <c r="S15" s="14"/>
      <c r="T15" s="14"/>
      <c r="U15" s="46"/>
      <c r="V15" s="38"/>
      <c r="W15" s="38"/>
      <c r="X15" s="62">
        <f t="shared" si="0"/>
        <v>760272</v>
      </c>
      <c r="Y15" s="60">
        <f t="shared" si="1"/>
        <v>564000</v>
      </c>
      <c r="Z15" s="52">
        <f t="shared" si="2"/>
        <v>0</v>
      </c>
      <c r="AA15" s="52">
        <f t="shared" si="3"/>
        <v>190632</v>
      </c>
      <c r="AB15" s="52">
        <f t="shared" si="4"/>
        <v>5640</v>
      </c>
      <c r="AC15" s="52">
        <f t="shared" si="5"/>
        <v>0</v>
      </c>
      <c r="AD15" s="53">
        <f t="shared" si="6"/>
        <v>1</v>
      </c>
    </row>
    <row r="16" spans="1:30" ht="30" hidden="1" x14ac:dyDescent="0.25">
      <c r="A16" s="8">
        <v>7070</v>
      </c>
      <c r="B16" s="9">
        <v>3113</v>
      </c>
      <c r="C16" s="10">
        <v>67</v>
      </c>
      <c r="D16" s="11" t="s">
        <v>21</v>
      </c>
      <c r="E16" s="12">
        <v>70886113</v>
      </c>
      <c r="F16" s="13">
        <v>1</v>
      </c>
      <c r="G16" s="147">
        <v>760272</v>
      </c>
      <c r="H16" s="144">
        <v>564000</v>
      </c>
      <c r="I16" s="14">
        <v>0</v>
      </c>
      <c r="J16" s="14">
        <v>190632</v>
      </c>
      <c r="K16" s="14">
        <v>5640</v>
      </c>
      <c r="L16" s="15">
        <v>0</v>
      </c>
      <c r="M16" s="46">
        <v>1</v>
      </c>
      <c r="N16" s="38"/>
      <c r="O16" s="150">
        <v>0</v>
      </c>
      <c r="P16" s="144"/>
      <c r="Q16" s="14"/>
      <c r="R16" s="14"/>
      <c r="S16" s="14"/>
      <c r="T16" s="14"/>
      <c r="U16" s="46"/>
      <c r="V16" s="38"/>
      <c r="W16" s="38"/>
      <c r="X16" s="62">
        <f t="shared" si="0"/>
        <v>760272</v>
      </c>
      <c r="Y16" s="60">
        <f t="shared" si="1"/>
        <v>564000</v>
      </c>
      <c r="Z16" s="52">
        <f t="shared" si="2"/>
        <v>0</v>
      </c>
      <c r="AA16" s="52">
        <f t="shared" si="3"/>
        <v>190632</v>
      </c>
      <c r="AB16" s="52">
        <f t="shared" si="4"/>
        <v>5640</v>
      </c>
      <c r="AC16" s="52">
        <f t="shared" si="5"/>
        <v>0</v>
      </c>
      <c r="AD16" s="53">
        <f t="shared" si="6"/>
        <v>1</v>
      </c>
    </row>
    <row r="17" spans="1:30" ht="30" hidden="1" x14ac:dyDescent="0.25">
      <c r="A17" s="8">
        <v>7073</v>
      </c>
      <c r="B17" s="9">
        <v>3113</v>
      </c>
      <c r="C17" s="10">
        <v>68</v>
      </c>
      <c r="D17" s="11" t="s">
        <v>22</v>
      </c>
      <c r="E17" s="12">
        <v>70986126</v>
      </c>
      <c r="F17" s="13">
        <v>1</v>
      </c>
      <c r="G17" s="147">
        <v>380136</v>
      </c>
      <c r="H17" s="144">
        <v>282000</v>
      </c>
      <c r="I17" s="14">
        <v>0</v>
      </c>
      <c r="J17" s="14">
        <v>95316</v>
      </c>
      <c r="K17" s="14">
        <v>2820</v>
      </c>
      <c r="L17" s="15">
        <v>0</v>
      </c>
      <c r="M17" s="46">
        <v>0.5</v>
      </c>
      <c r="N17" s="38"/>
      <c r="O17" s="150">
        <v>0</v>
      </c>
      <c r="P17" s="144"/>
      <c r="Q17" s="14"/>
      <c r="R17" s="14"/>
      <c r="S17" s="14"/>
      <c r="T17" s="14"/>
      <c r="U17" s="46"/>
      <c r="V17" s="38"/>
      <c r="W17" s="38"/>
      <c r="X17" s="62">
        <f t="shared" si="0"/>
        <v>380136</v>
      </c>
      <c r="Y17" s="60">
        <f t="shared" si="1"/>
        <v>282000</v>
      </c>
      <c r="Z17" s="52">
        <f t="shared" si="2"/>
        <v>0</v>
      </c>
      <c r="AA17" s="52">
        <f t="shared" si="3"/>
        <v>95316</v>
      </c>
      <c r="AB17" s="52">
        <f t="shared" si="4"/>
        <v>2820</v>
      </c>
      <c r="AC17" s="52">
        <f t="shared" si="5"/>
        <v>0</v>
      </c>
      <c r="AD17" s="53">
        <f t="shared" si="6"/>
        <v>0.5</v>
      </c>
    </row>
    <row r="18" spans="1:30" ht="30" x14ac:dyDescent="0.25">
      <c r="A18" s="8">
        <v>7074</v>
      </c>
      <c r="B18" s="9">
        <v>3113</v>
      </c>
      <c r="C18" s="10">
        <v>69</v>
      </c>
      <c r="D18" s="11" t="s">
        <v>23</v>
      </c>
      <c r="E18" s="12">
        <v>62695398</v>
      </c>
      <c r="F18" s="13">
        <v>1</v>
      </c>
      <c r="G18" s="147">
        <v>1520544</v>
      </c>
      <c r="H18" s="144">
        <v>1128000</v>
      </c>
      <c r="I18" s="14">
        <v>0</v>
      </c>
      <c r="J18" s="14">
        <v>381264</v>
      </c>
      <c r="K18" s="14">
        <v>11280</v>
      </c>
      <c r="L18" s="15">
        <v>0</v>
      </c>
      <c r="M18" s="46">
        <v>2</v>
      </c>
      <c r="N18" s="38"/>
      <c r="O18" s="150">
        <v>1350447.16</v>
      </c>
      <c r="P18" s="144">
        <v>1001816</v>
      </c>
      <c r="Q18" s="14"/>
      <c r="R18" s="14">
        <v>338613</v>
      </c>
      <c r="S18" s="14">
        <v>10018.16</v>
      </c>
      <c r="T18" s="14"/>
      <c r="U18" s="46">
        <v>1.78</v>
      </c>
      <c r="V18" s="64"/>
      <c r="W18" s="38"/>
      <c r="X18" s="62">
        <f t="shared" si="0"/>
        <v>170096.84000000008</v>
      </c>
      <c r="Y18" s="60">
        <f t="shared" si="1"/>
        <v>126184</v>
      </c>
      <c r="Z18" s="52">
        <f t="shared" si="2"/>
        <v>0</v>
      </c>
      <c r="AA18" s="52">
        <f t="shared" si="3"/>
        <v>42651</v>
      </c>
      <c r="AB18" s="52">
        <f t="shared" si="4"/>
        <v>1261.8400000000001</v>
      </c>
      <c r="AC18" s="52">
        <f t="shared" si="5"/>
        <v>0</v>
      </c>
      <c r="AD18" s="53">
        <f t="shared" si="6"/>
        <v>0.21999999999999997</v>
      </c>
    </row>
    <row r="19" spans="1:30" ht="30" hidden="1" x14ac:dyDescent="0.25">
      <c r="A19" s="8">
        <v>7076</v>
      </c>
      <c r="B19" s="9">
        <v>3113</v>
      </c>
      <c r="C19" s="10">
        <v>71</v>
      </c>
      <c r="D19" s="11" t="s">
        <v>24</v>
      </c>
      <c r="E19" s="12">
        <v>62060449</v>
      </c>
      <c r="F19" s="13">
        <v>1</v>
      </c>
      <c r="G19" s="147">
        <v>152054</v>
      </c>
      <c r="H19" s="144">
        <v>112800</v>
      </c>
      <c r="I19" s="14">
        <v>0</v>
      </c>
      <c r="J19" s="14">
        <v>38126</v>
      </c>
      <c r="K19" s="14">
        <v>1128</v>
      </c>
      <c r="L19" s="15">
        <v>0</v>
      </c>
      <c r="M19" s="46">
        <v>0.2</v>
      </c>
      <c r="N19" s="38"/>
      <c r="O19" s="150">
        <v>0</v>
      </c>
      <c r="P19" s="144"/>
      <c r="Q19" s="14"/>
      <c r="R19" s="14"/>
      <c r="S19" s="14"/>
      <c r="T19" s="14"/>
      <c r="U19" s="46"/>
      <c r="V19" s="38"/>
      <c r="W19" s="38"/>
      <c r="X19" s="62">
        <f t="shared" si="0"/>
        <v>152054</v>
      </c>
      <c r="Y19" s="60">
        <f t="shared" si="1"/>
        <v>112800</v>
      </c>
      <c r="Z19" s="52">
        <f t="shared" si="2"/>
        <v>0</v>
      </c>
      <c r="AA19" s="52">
        <f t="shared" si="3"/>
        <v>38126</v>
      </c>
      <c r="AB19" s="52">
        <f t="shared" si="4"/>
        <v>1128</v>
      </c>
      <c r="AC19" s="52">
        <f t="shared" si="5"/>
        <v>0</v>
      </c>
      <c r="AD19" s="53">
        <f t="shared" si="6"/>
        <v>0.2</v>
      </c>
    </row>
    <row r="20" spans="1:30" ht="30" hidden="1" x14ac:dyDescent="0.25">
      <c r="A20" s="8">
        <v>7077</v>
      </c>
      <c r="B20" s="9">
        <v>3113</v>
      </c>
      <c r="C20" s="10">
        <v>72</v>
      </c>
      <c r="D20" s="11" t="s">
        <v>25</v>
      </c>
      <c r="E20" s="12">
        <v>70993254</v>
      </c>
      <c r="F20" s="13">
        <v>1</v>
      </c>
      <c r="G20" s="147">
        <v>380136</v>
      </c>
      <c r="H20" s="144">
        <v>282000</v>
      </c>
      <c r="I20" s="14">
        <v>0</v>
      </c>
      <c r="J20" s="14">
        <v>95316</v>
      </c>
      <c r="K20" s="14">
        <v>2820</v>
      </c>
      <c r="L20" s="15">
        <v>0</v>
      </c>
      <c r="M20" s="46">
        <v>0.5</v>
      </c>
      <c r="N20" s="38"/>
      <c r="O20" s="150">
        <v>0</v>
      </c>
      <c r="P20" s="144"/>
      <c r="Q20" s="14"/>
      <c r="R20" s="14"/>
      <c r="S20" s="14"/>
      <c r="T20" s="14"/>
      <c r="U20" s="46"/>
      <c r="V20" s="38"/>
      <c r="W20" s="38"/>
      <c r="X20" s="62">
        <f t="shared" si="0"/>
        <v>380136</v>
      </c>
      <c r="Y20" s="60">
        <f t="shared" si="1"/>
        <v>282000</v>
      </c>
      <c r="Z20" s="52">
        <f t="shared" si="2"/>
        <v>0</v>
      </c>
      <c r="AA20" s="52">
        <f t="shared" si="3"/>
        <v>95316</v>
      </c>
      <c r="AB20" s="52">
        <f t="shared" si="4"/>
        <v>2820</v>
      </c>
      <c r="AC20" s="52">
        <f t="shared" si="5"/>
        <v>0</v>
      </c>
      <c r="AD20" s="53">
        <f t="shared" si="6"/>
        <v>0.5</v>
      </c>
    </row>
    <row r="21" spans="1:30" ht="30" x14ac:dyDescent="0.25">
      <c r="A21" s="8">
        <v>7078</v>
      </c>
      <c r="B21" s="9">
        <v>3113</v>
      </c>
      <c r="C21" s="10">
        <v>73</v>
      </c>
      <c r="D21" s="11" t="s">
        <v>26</v>
      </c>
      <c r="E21" s="12">
        <v>70987955</v>
      </c>
      <c r="F21" s="13">
        <v>1</v>
      </c>
      <c r="G21" s="147">
        <v>377316</v>
      </c>
      <c r="H21" s="144">
        <v>0</v>
      </c>
      <c r="I21" s="14">
        <v>282000</v>
      </c>
      <c r="J21" s="14">
        <v>95316</v>
      </c>
      <c r="K21" s="14">
        <v>0</v>
      </c>
      <c r="L21" s="15">
        <v>0</v>
      </c>
      <c r="M21" s="46">
        <v>0</v>
      </c>
      <c r="N21" s="38"/>
      <c r="O21" s="150">
        <v>377316</v>
      </c>
      <c r="P21" s="144"/>
      <c r="Q21" s="14">
        <v>282000</v>
      </c>
      <c r="R21" s="14">
        <v>95316</v>
      </c>
      <c r="S21" s="14"/>
      <c r="T21" s="14"/>
      <c r="U21" s="46"/>
      <c r="V21" s="64"/>
      <c r="W21" s="38"/>
      <c r="X21" s="62">
        <f t="shared" si="0"/>
        <v>0</v>
      </c>
      <c r="Y21" s="60">
        <f t="shared" si="1"/>
        <v>0</v>
      </c>
      <c r="Z21" s="52">
        <f t="shared" si="2"/>
        <v>0</v>
      </c>
      <c r="AA21" s="52">
        <f t="shared" si="3"/>
        <v>0</v>
      </c>
      <c r="AB21" s="52">
        <f t="shared" si="4"/>
        <v>0</v>
      </c>
      <c r="AC21" s="52">
        <f t="shared" si="5"/>
        <v>0</v>
      </c>
      <c r="AD21" s="53">
        <f t="shared" si="6"/>
        <v>0</v>
      </c>
    </row>
    <row r="22" spans="1:30" hidden="1" x14ac:dyDescent="0.25">
      <c r="A22" s="8">
        <v>7079</v>
      </c>
      <c r="B22" s="9">
        <v>3113</v>
      </c>
      <c r="C22" s="10">
        <v>74</v>
      </c>
      <c r="D22" s="11" t="s">
        <v>27</v>
      </c>
      <c r="E22" s="12">
        <v>69172552</v>
      </c>
      <c r="F22" s="13">
        <v>1</v>
      </c>
      <c r="G22" s="147">
        <v>152054</v>
      </c>
      <c r="H22" s="144">
        <v>112800</v>
      </c>
      <c r="I22" s="14">
        <v>0</v>
      </c>
      <c r="J22" s="14">
        <v>38126</v>
      </c>
      <c r="K22" s="14">
        <v>1128</v>
      </c>
      <c r="L22" s="15">
        <v>0</v>
      </c>
      <c r="M22" s="46">
        <v>0.2</v>
      </c>
      <c r="N22" s="38"/>
      <c r="O22" s="150">
        <v>0</v>
      </c>
      <c r="P22" s="144"/>
      <c r="Q22" s="14"/>
      <c r="R22" s="14"/>
      <c r="S22" s="14"/>
      <c r="T22" s="14"/>
      <c r="U22" s="46"/>
      <c r="V22" s="38"/>
      <c r="W22" s="38"/>
      <c r="X22" s="62">
        <f t="shared" si="0"/>
        <v>152054</v>
      </c>
      <c r="Y22" s="60">
        <f t="shared" si="1"/>
        <v>112800</v>
      </c>
      <c r="Z22" s="52">
        <f t="shared" si="2"/>
        <v>0</v>
      </c>
      <c r="AA22" s="52">
        <f t="shared" si="3"/>
        <v>38126</v>
      </c>
      <c r="AB22" s="52">
        <f t="shared" si="4"/>
        <v>1128</v>
      </c>
      <c r="AC22" s="52">
        <f t="shared" si="5"/>
        <v>0</v>
      </c>
      <c r="AD22" s="53">
        <f t="shared" si="6"/>
        <v>0.2</v>
      </c>
    </row>
    <row r="23" spans="1:30" hidden="1" x14ac:dyDescent="0.25">
      <c r="A23" s="8">
        <v>7081</v>
      </c>
      <c r="B23" s="9">
        <v>3113</v>
      </c>
      <c r="C23" s="10">
        <v>76</v>
      </c>
      <c r="D23" s="11" t="s">
        <v>28</v>
      </c>
      <c r="E23" s="12">
        <v>75017181</v>
      </c>
      <c r="F23" s="13">
        <v>1</v>
      </c>
      <c r="G23" s="147">
        <v>150926</v>
      </c>
      <c r="H23" s="144">
        <v>0</v>
      </c>
      <c r="I23" s="14">
        <v>112800</v>
      </c>
      <c r="J23" s="14">
        <v>38126</v>
      </c>
      <c r="K23" s="14">
        <v>0</v>
      </c>
      <c r="L23" s="15">
        <v>0</v>
      </c>
      <c r="M23" s="46">
        <v>0</v>
      </c>
      <c r="N23" s="38"/>
      <c r="O23" s="150">
        <v>0</v>
      </c>
      <c r="P23" s="144"/>
      <c r="Q23" s="14"/>
      <c r="R23" s="14"/>
      <c r="S23" s="14"/>
      <c r="T23" s="14"/>
      <c r="U23" s="46"/>
      <c r="V23" s="38"/>
      <c r="W23" s="38"/>
      <c r="X23" s="62">
        <f t="shared" si="0"/>
        <v>150926</v>
      </c>
      <c r="Y23" s="60">
        <f t="shared" si="1"/>
        <v>0</v>
      </c>
      <c r="Z23" s="52">
        <f t="shared" si="2"/>
        <v>112800</v>
      </c>
      <c r="AA23" s="52">
        <f t="shared" si="3"/>
        <v>38126</v>
      </c>
      <c r="AB23" s="52">
        <f t="shared" si="4"/>
        <v>0</v>
      </c>
      <c r="AC23" s="52">
        <f t="shared" si="5"/>
        <v>0</v>
      </c>
      <c r="AD23" s="53">
        <f t="shared" si="6"/>
        <v>0</v>
      </c>
    </row>
    <row r="24" spans="1:30" ht="30" hidden="1" x14ac:dyDescent="0.25">
      <c r="A24" s="8">
        <v>7084</v>
      </c>
      <c r="B24" s="9">
        <v>3113</v>
      </c>
      <c r="C24" s="10">
        <v>3</v>
      </c>
      <c r="D24" s="11" t="s">
        <v>29</v>
      </c>
      <c r="E24" s="12">
        <v>62690957</v>
      </c>
      <c r="F24" s="13">
        <v>2</v>
      </c>
      <c r="G24" s="147">
        <v>760272</v>
      </c>
      <c r="H24" s="144">
        <v>564000</v>
      </c>
      <c r="I24" s="14">
        <v>0</v>
      </c>
      <c r="J24" s="14">
        <v>190632</v>
      </c>
      <c r="K24" s="14">
        <v>5640</v>
      </c>
      <c r="L24" s="15">
        <v>0</v>
      </c>
      <c r="M24" s="46">
        <v>1</v>
      </c>
      <c r="N24" s="38"/>
      <c r="O24" s="150">
        <v>0</v>
      </c>
      <c r="P24" s="144"/>
      <c r="Q24" s="14"/>
      <c r="R24" s="14"/>
      <c r="S24" s="14"/>
      <c r="T24" s="14"/>
      <c r="U24" s="46"/>
      <c r="V24" s="38"/>
      <c r="W24" s="38"/>
      <c r="X24" s="62">
        <f t="shared" si="0"/>
        <v>760272</v>
      </c>
      <c r="Y24" s="60">
        <f t="shared" si="1"/>
        <v>564000</v>
      </c>
      <c r="Z24" s="52">
        <f t="shared" si="2"/>
        <v>0</v>
      </c>
      <c r="AA24" s="52">
        <f t="shared" si="3"/>
        <v>190632</v>
      </c>
      <c r="AB24" s="52">
        <f t="shared" si="4"/>
        <v>5640</v>
      </c>
      <c r="AC24" s="52">
        <f t="shared" si="5"/>
        <v>0</v>
      </c>
      <c r="AD24" s="53">
        <f t="shared" si="6"/>
        <v>1</v>
      </c>
    </row>
    <row r="25" spans="1:30" ht="30" hidden="1" x14ac:dyDescent="0.25">
      <c r="A25" s="8">
        <v>7085</v>
      </c>
      <c r="B25" s="9">
        <v>3113</v>
      </c>
      <c r="C25" s="10">
        <v>4</v>
      </c>
      <c r="D25" s="11" t="s">
        <v>30</v>
      </c>
      <c r="E25" s="12">
        <v>62690965</v>
      </c>
      <c r="F25" s="13">
        <v>2</v>
      </c>
      <c r="G25" s="147">
        <v>760272</v>
      </c>
      <c r="H25" s="144">
        <v>564000</v>
      </c>
      <c r="I25" s="14">
        <v>0</v>
      </c>
      <c r="J25" s="14">
        <v>190632</v>
      </c>
      <c r="K25" s="14">
        <v>5640</v>
      </c>
      <c r="L25" s="15">
        <v>0</v>
      </c>
      <c r="M25" s="46">
        <v>1</v>
      </c>
      <c r="N25" s="38"/>
      <c r="O25" s="150">
        <v>0</v>
      </c>
      <c r="P25" s="144"/>
      <c r="Q25" s="14"/>
      <c r="R25" s="14"/>
      <c r="S25" s="14"/>
      <c r="T25" s="14"/>
      <c r="U25" s="46"/>
      <c r="V25" s="38"/>
      <c r="W25" s="38"/>
      <c r="X25" s="62">
        <f t="shared" si="0"/>
        <v>760272</v>
      </c>
      <c r="Y25" s="60">
        <f t="shared" si="1"/>
        <v>564000</v>
      </c>
      <c r="Z25" s="52">
        <f t="shared" si="2"/>
        <v>0</v>
      </c>
      <c r="AA25" s="52">
        <f t="shared" si="3"/>
        <v>190632</v>
      </c>
      <c r="AB25" s="52">
        <f t="shared" si="4"/>
        <v>5640</v>
      </c>
      <c r="AC25" s="52">
        <f t="shared" si="5"/>
        <v>0</v>
      </c>
      <c r="AD25" s="53">
        <f t="shared" si="6"/>
        <v>1</v>
      </c>
    </row>
    <row r="26" spans="1:30" hidden="1" x14ac:dyDescent="0.25">
      <c r="A26" s="8">
        <v>7088</v>
      </c>
      <c r="B26" s="9">
        <v>3113</v>
      </c>
      <c r="C26" s="10">
        <v>6</v>
      </c>
      <c r="D26" s="11" t="s">
        <v>31</v>
      </c>
      <c r="E26" s="12">
        <v>75015692</v>
      </c>
      <c r="F26" s="13">
        <v>2</v>
      </c>
      <c r="G26" s="147">
        <v>304109</v>
      </c>
      <c r="H26" s="144">
        <v>225600</v>
      </c>
      <c r="I26" s="14">
        <v>0</v>
      </c>
      <c r="J26" s="14">
        <v>76253</v>
      </c>
      <c r="K26" s="14">
        <v>2256</v>
      </c>
      <c r="L26" s="15">
        <v>0</v>
      </c>
      <c r="M26" s="46">
        <v>0.4</v>
      </c>
      <c r="N26" s="38"/>
      <c r="O26" s="150">
        <v>0</v>
      </c>
      <c r="P26" s="144"/>
      <c r="Q26" s="14"/>
      <c r="R26" s="14"/>
      <c r="S26" s="14"/>
      <c r="T26" s="14"/>
      <c r="U26" s="46"/>
      <c r="V26" s="38"/>
      <c r="W26" s="38"/>
      <c r="X26" s="62">
        <f t="shared" si="0"/>
        <v>304109</v>
      </c>
      <c r="Y26" s="60">
        <f t="shared" si="1"/>
        <v>225600</v>
      </c>
      <c r="Z26" s="52">
        <f t="shared" si="2"/>
        <v>0</v>
      </c>
      <c r="AA26" s="52">
        <f t="shared" si="3"/>
        <v>76253</v>
      </c>
      <c r="AB26" s="52">
        <f t="shared" si="4"/>
        <v>2256</v>
      </c>
      <c r="AC26" s="52">
        <f t="shared" si="5"/>
        <v>0</v>
      </c>
      <c r="AD26" s="53">
        <f t="shared" si="6"/>
        <v>0.4</v>
      </c>
    </row>
    <row r="27" spans="1:30" hidden="1" x14ac:dyDescent="0.25">
      <c r="A27" s="8">
        <v>7095</v>
      </c>
      <c r="B27" s="9">
        <v>3117</v>
      </c>
      <c r="C27" s="10">
        <v>12</v>
      </c>
      <c r="D27" s="11" t="s">
        <v>32</v>
      </c>
      <c r="E27" s="12">
        <v>70986509</v>
      </c>
      <c r="F27" s="13">
        <v>2</v>
      </c>
      <c r="G27" s="147">
        <v>152054</v>
      </c>
      <c r="H27" s="144">
        <v>112800</v>
      </c>
      <c r="I27" s="14">
        <v>0</v>
      </c>
      <c r="J27" s="14">
        <v>38126</v>
      </c>
      <c r="K27" s="14">
        <v>1128</v>
      </c>
      <c r="L27" s="15">
        <v>0</v>
      </c>
      <c r="M27" s="46">
        <v>0.2</v>
      </c>
      <c r="N27" s="38"/>
      <c r="O27" s="150">
        <v>0</v>
      </c>
      <c r="P27" s="144"/>
      <c r="Q27" s="14"/>
      <c r="R27" s="14"/>
      <c r="S27" s="14"/>
      <c r="T27" s="14"/>
      <c r="U27" s="46"/>
      <c r="V27" s="38"/>
      <c r="W27" s="38"/>
      <c r="X27" s="62">
        <f t="shared" si="0"/>
        <v>152054</v>
      </c>
      <c r="Y27" s="60">
        <f t="shared" si="1"/>
        <v>112800</v>
      </c>
      <c r="Z27" s="52">
        <f t="shared" si="2"/>
        <v>0</v>
      </c>
      <c r="AA27" s="52">
        <f t="shared" si="3"/>
        <v>38126</v>
      </c>
      <c r="AB27" s="52">
        <f t="shared" si="4"/>
        <v>1128</v>
      </c>
      <c r="AC27" s="52">
        <f t="shared" si="5"/>
        <v>0</v>
      </c>
      <c r="AD27" s="53">
        <f t="shared" si="6"/>
        <v>0.2</v>
      </c>
    </row>
    <row r="28" spans="1:30" ht="30" hidden="1" x14ac:dyDescent="0.25">
      <c r="A28" s="8">
        <v>7098</v>
      </c>
      <c r="B28" s="9">
        <v>3113</v>
      </c>
      <c r="C28" s="10">
        <v>15</v>
      </c>
      <c r="D28" s="11" t="s">
        <v>33</v>
      </c>
      <c r="E28" s="12">
        <v>70988897</v>
      </c>
      <c r="F28" s="13">
        <v>2</v>
      </c>
      <c r="G28" s="147">
        <v>304109</v>
      </c>
      <c r="H28" s="144">
        <v>225600</v>
      </c>
      <c r="I28" s="14">
        <v>0</v>
      </c>
      <c r="J28" s="14">
        <v>76253</v>
      </c>
      <c r="K28" s="14">
        <v>2256</v>
      </c>
      <c r="L28" s="15">
        <v>0</v>
      </c>
      <c r="M28" s="46">
        <v>0.4</v>
      </c>
      <c r="N28" s="38"/>
      <c r="O28" s="150">
        <v>0</v>
      </c>
      <c r="P28" s="144"/>
      <c r="Q28" s="14"/>
      <c r="R28" s="14"/>
      <c r="S28" s="14"/>
      <c r="T28" s="14"/>
      <c r="U28" s="46"/>
      <c r="V28" s="38"/>
      <c r="W28" s="38"/>
      <c r="X28" s="62">
        <f t="shared" si="0"/>
        <v>304109</v>
      </c>
      <c r="Y28" s="60">
        <f t="shared" si="1"/>
        <v>225600</v>
      </c>
      <c r="Z28" s="52">
        <f t="shared" si="2"/>
        <v>0</v>
      </c>
      <c r="AA28" s="52">
        <f t="shared" si="3"/>
        <v>76253</v>
      </c>
      <c r="AB28" s="52">
        <f t="shared" si="4"/>
        <v>2256</v>
      </c>
      <c r="AC28" s="52">
        <f t="shared" si="5"/>
        <v>0</v>
      </c>
      <c r="AD28" s="53">
        <f t="shared" si="6"/>
        <v>0.4</v>
      </c>
    </row>
    <row r="29" spans="1:30" ht="30" hidden="1" x14ac:dyDescent="0.25">
      <c r="A29" s="8">
        <v>7201</v>
      </c>
      <c r="B29" s="9">
        <v>3113</v>
      </c>
      <c r="C29" s="10">
        <v>1</v>
      </c>
      <c r="D29" s="11" t="s">
        <v>34</v>
      </c>
      <c r="E29" s="12">
        <v>70971137</v>
      </c>
      <c r="F29" s="13">
        <v>3</v>
      </c>
      <c r="G29" s="147">
        <v>152054</v>
      </c>
      <c r="H29" s="144">
        <v>112800</v>
      </c>
      <c r="I29" s="14">
        <v>0</v>
      </c>
      <c r="J29" s="14">
        <v>38126</v>
      </c>
      <c r="K29" s="14">
        <v>1128</v>
      </c>
      <c r="L29" s="15">
        <v>0</v>
      </c>
      <c r="M29" s="46">
        <v>0.2</v>
      </c>
      <c r="N29" s="38"/>
      <c r="O29" s="150">
        <v>0</v>
      </c>
      <c r="P29" s="144"/>
      <c r="Q29" s="14"/>
      <c r="R29" s="14"/>
      <c r="S29" s="14"/>
      <c r="T29" s="14"/>
      <c r="U29" s="46"/>
      <c r="V29" s="38"/>
      <c r="W29" s="38"/>
      <c r="X29" s="62">
        <f t="shared" si="0"/>
        <v>152054</v>
      </c>
      <c r="Y29" s="60">
        <f t="shared" si="1"/>
        <v>112800</v>
      </c>
      <c r="Z29" s="52">
        <f t="shared" si="2"/>
        <v>0</v>
      </c>
      <c r="AA29" s="52">
        <f t="shared" si="3"/>
        <v>38126</v>
      </c>
      <c r="AB29" s="52">
        <f t="shared" si="4"/>
        <v>1128</v>
      </c>
      <c r="AC29" s="52">
        <f t="shared" si="5"/>
        <v>0</v>
      </c>
      <c r="AD29" s="53">
        <f t="shared" si="6"/>
        <v>0.2</v>
      </c>
    </row>
    <row r="30" spans="1:30" ht="30" x14ac:dyDescent="0.25">
      <c r="A30" s="8">
        <v>7202</v>
      </c>
      <c r="B30" s="9">
        <v>3113</v>
      </c>
      <c r="C30" s="10">
        <v>2</v>
      </c>
      <c r="D30" s="11" t="s">
        <v>35</v>
      </c>
      <c r="E30" s="12">
        <v>70188912</v>
      </c>
      <c r="F30" s="13">
        <v>3</v>
      </c>
      <c r="G30" s="147">
        <v>608218</v>
      </c>
      <c r="H30" s="144">
        <v>451200</v>
      </c>
      <c r="I30" s="14">
        <v>0</v>
      </c>
      <c r="J30" s="14">
        <v>152506</v>
      </c>
      <c r="K30" s="14">
        <v>4512</v>
      </c>
      <c r="L30" s="15">
        <v>0</v>
      </c>
      <c r="M30" s="46">
        <v>0.8</v>
      </c>
      <c r="N30" s="38"/>
      <c r="O30" s="150">
        <v>439670</v>
      </c>
      <c r="P30" s="144">
        <v>326164</v>
      </c>
      <c r="Q30" s="14"/>
      <c r="R30" s="14">
        <v>110244</v>
      </c>
      <c r="S30" s="14">
        <v>3262</v>
      </c>
      <c r="T30" s="14"/>
      <c r="U30" s="46">
        <v>0.50829999999999997</v>
      </c>
      <c r="V30" s="64"/>
      <c r="W30" s="38"/>
      <c r="X30" s="62">
        <f t="shared" si="0"/>
        <v>168548</v>
      </c>
      <c r="Y30" s="60">
        <f t="shared" si="1"/>
        <v>125036</v>
      </c>
      <c r="Z30" s="52">
        <f t="shared" si="2"/>
        <v>0</v>
      </c>
      <c r="AA30" s="52">
        <f t="shared" si="3"/>
        <v>42262</v>
      </c>
      <c r="AB30" s="52">
        <f t="shared" si="4"/>
        <v>1250</v>
      </c>
      <c r="AC30" s="52">
        <f t="shared" si="5"/>
        <v>0</v>
      </c>
      <c r="AD30" s="53">
        <f t="shared" si="6"/>
        <v>0.29170000000000007</v>
      </c>
    </row>
    <row r="31" spans="1:30" ht="30" hidden="1" x14ac:dyDescent="0.25">
      <c r="A31" s="8">
        <v>7203</v>
      </c>
      <c r="B31" s="9">
        <v>3113</v>
      </c>
      <c r="C31" s="10">
        <v>3</v>
      </c>
      <c r="D31" s="11" t="s">
        <v>36</v>
      </c>
      <c r="E31" s="12">
        <v>70892547</v>
      </c>
      <c r="F31" s="13">
        <v>3</v>
      </c>
      <c r="G31" s="147">
        <v>608218</v>
      </c>
      <c r="H31" s="144">
        <v>451200</v>
      </c>
      <c r="I31" s="14">
        <v>0</v>
      </c>
      <c r="J31" s="14">
        <v>152506</v>
      </c>
      <c r="K31" s="14">
        <v>4512</v>
      </c>
      <c r="L31" s="15">
        <v>0</v>
      </c>
      <c r="M31" s="46">
        <v>0.8</v>
      </c>
      <c r="N31" s="38"/>
      <c r="O31" s="150">
        <v>0</v>
      </c>
      <c r="P31" s="144"/>
      <c r="Q31" s="14"/>
      <c r="R31" s="14"/>
      <c r="S31" s="14"/>
      <c r="T31" s="14"/>
      <c r="U31" s="46"/>
      <c r="V31" s="38"/>
      <c r="W31" s="38"/>
      <c r="X31" s="62">
        <f t="shared" si="0"/>
        <v>608218</v>
      </c>
      <c r="Y31" s="60">
        <f t="shared" si="1"/>
        <v>451200</v>
      </c>
      <c r="Z31" s="52">
        <f t="shared" si="2"/>
        <v>0</v>
      </c>
      <c r="AA31" s="52">
        <f t="shared" si="3"/>
        <v>152506</v>
      </c>
      <c r="AB31" s="52">
        <f t="shared" si="4"/>
        <v>4512</v>
      </c>
      <c r="AC31" s="52">
        <f t="shared" si="5"/>
        <v>0</v>
      </c>
      <c r="AD31" s="53">
        <f t="shared" si="6"/>
        <v>0.8</v>
      </c>
    </row>
    <row r="32" spans="1:30" ht="30" x14ac:dyDescent="0.25">
      <c r="A32" s="8">
        <v>7204</v>
      </c>
      <c r="B32" s="9">
        <v>3113</v>
      </c>
      <c r="C32" s="10">
        <v>4</v>
      </c>
      <c r="D32" s="11" t="s">
        <v>37</v>
      </c>
      <c r="E32" s="12">
        <v>75015293</v>
      </c>
      <c r="F32" s="13">
        <v>3</v>
      </c>
      <c r="G32" s="147">
        <v>304109</v>
      </c>
      <c r="H32" s="144">
        <v>225600</v>
      </c>
      <c r="I32" s="14">
        <v>0</v>
      </c>
      <c r="J32" s="14">
        <v>76253</v>
      </c>
      <c r="K32" s="14">
        <v>2256</v>
      </c>
      <c r="L32" s="15">
        <v>0</v>
      </c>
      <c r="M32" s="46">
        <v>0.4</v>
      </c>
      <c r="N32" s="38"/>
      <c r="O32" s="150">
        <v>48538</v>
      </c>
      <c r="P32" s="144">
        <v>35895</v>
      </c>
      <c r="Q32" s="14"/>
      <c r="R32" s="14">
        <v>12284</v>
      </c>
      <c r="S32" s="14">
        <v>359</v>
      </c>
      <c r="T32" s="14"/>
      <c r="U32" s="46">
        <v>7.0000000000000007E-2</v>
      </c>
      <c r="V32" s="64"/>
      <c r="W32" s="38"/>
      <c r="X32" s="62">
        <f t="shared" si="0"/>
        <v>255571</v>
      </c>
      <c r="Y32" s="60">
        <f t="shared" si="1"/>
        <v>189705</v>
      </c>
      <c r="Z32" s="52">
        <f t="shared" si="2"/>
        <v>0</v>
      </c>
      <c r="AA32" s="52">
        <f t="shared" si="3"/>
        <v>63969</v>
      </c>
      <c r="AB32" s="52">
        <f t="shared" si="4"/>
        <v>1897</v>
      </c>
      <c r="AC32" s="52">
        <f t="shared" si="5"/>
        <v>0</v>
      </c>
      <c r="AD32" s="53">
        <f t="shared" si="6"/>
        <v>0.33</v>
      </c>
    </row>
    <row r="33" spans="1:30" ht="30" x14ac:dyDescent="0.25">
      <c r="A33" s="16">
        <v>7205</v>
      </c>
      <c r="B33" s="17">
        <v>3113</v>
      </c>
      <c r="C33" s="18">
        <v>5</v>
      </c>
      <c r="D33" s="11" t="s">
        <v>38</v>
      </c>
      <c r="E33" s="19">
        <v>70999121</v>
      </c>
      <c r="F33" s="20">
        <v>3</v>
      </c>
      <c r="G33" s="147">
        <v>76027</v>
      </c>
      <c r="H33" s="144">
        <v>56400</v>
      </c>
      <c r="I33" s="14">
        <v>0</v>
      </c>
      <c r="J33" s="14">
        <v>19063</v>
      </c>
      <c r="K33" s="14">
        <v>564</v>
      </c>
      <c r="L33" s="15">
        <v>0</v>
      </c>
      <c r="M33" s="46">
        <v>0.1</v>
      </c>
      <c r="N33" s="38"/>
      <c r="O33" s="150">
        <v>76027</v>
      </c>
      <c r="P33" s="144">
        <v>56400</v>
      </c>
      <c r="Q33" s="14"/>
      <c r="R33" s="14">
        <v>19063</v>
      </c>
      <c r="S33" s="14">
        <v>564</v>
      </c>
      <c r="T33" s="14"/>
      <c r="U33" s="46">
        <v>0.1</v>
      </c>
      <c r="V33" s="64"/>
      <c r="W33" s="38"/>
      <c r="X33" s="62">
        <f t="shared" si="0"/>
        <v>0</v>
      </c>
      <c r="Y33" s="60">
        <f t="shared" si="1"/>
        <v>0</v>
      </c>
      <c r="Z33" s="52">
        <f t="shared" si="2"/>
        <v>0</v>
      </c>
      <c r="AA33" s="52">
        <f t="shared" si="3"/>
        <v>0</v>
      </c>
      <c r="AB33" s="52">
        <f t="shared" si="4"/>
        <v>0</v>
      </c>
      <c r="AC33" s="52">
        <f t="shared" si="5"/>
        <v>0</v>
      </c>
      <c r="AD33" s="53">
        <f t="shared" si="6"/>
        <v>0</v>
      </c>
    </row>
    <row r="34" spans="1:30" ht="30" x14ac:dyDescent="0.25">
      <c r="A34" s="8">
        <v>7208</v>
      </c>
      <c r="B34" s="9">
        <v>3113</v>
      </c>
      <c r="C34" s="10">
        <v>8</v>
      </c>
      <c r="D34" s="11" t="s">
        <v>39</v>
      </c>
      <c r="E34" s="12">
        <v>70981817</v>
      </c>
      <c r="F34" s="13">
        <v>3</v>
      </c>
      <c r="G34" s="147">
        <v>304109</v>
      </c>
      <c r="H34" s="144">
        <v>225600</v>
      </c>
      <c r="I34" s="14">
        <v>0</v>
      </c>
      <c r="J34" s="14">
        <v>76253</v>
      </c>
      <c r="K34" s="14">
        <v>2256</v>
      </c>
      <c r="L34" s="15">
        <v>0</v>
      </c>
      <c r="M34" s="46">
        <v>0.4</v>
      </c>
      <c r="N34" s="38"/>
      <c r="O34" s="150">
        <v>304109</v>
      </c>
      <c r="P34" s="144">
        <v>225600</v>
      </c>
      <c r="Q34" s="14"/>
      <c r="R34" s="14">
        <v>76253</v>
      </c>
      <c r="S34" s="14">
        <v>2256</v>
      </c>
      <c r="T34" s="14"/>
      <c r="U34" s="46">
        <v>0.4</v>
      </c>
      <c r="V34" s="64"/>
      <c r="W34" s="38"/>
      <c r="X34" s="62">
        <f t="shared" si="0"/>
        <v>0</v>
      </c>
      <c r="Y34" s="60">
        <f t="shared" si="1"/>
        <v>0</v>
      </c>
      <c r="Z34" s="52">
        <f t="shared" si="2"/>
        <v>0</v>
      </c>
      <c r="AA34" s="52">
        <f t="shared" si="3"/>
        <v>0</v>
      </c>
      <c r="AB34" s="52">
        <f t="shared" si="4"/>
        <v>0</v>
      </c>
      <c r="AC34" s="52">
        <f t="shared" si="5"/>
        <v>0</v>
      </c>
      <c r="AD34" s="53">
        <f t="shared" si="6"/>
        <v>0</v>
      </c>
    </row>
    <row r="35" spans="1:30" hidden="1" x14ac:dyDescent="0.25">
      <c r="A35" s="8">
        <v>7250</v>
      </c>
      <c r="B35" s="9">
        <v>3113</v>
      </c>
      <c r="C35" s="10">
        <v>24</v>
      </c>
      <c r="D35" s="11" t="s">
        <v>40</v>
      </c>
      <c r="E35" s="12">
        <v>75019485</v>
      </c>
      <c r="F35" s="13">
        <v>4</v>
      </c>
      <c r="G35" s="147">
        <v>608218</v>
      </c>
      <c r="H35" s="144">
        <v>451200</v>
      </c>
      <c r="I35" s="14">
        <v>0</v>
      </c>
      <c r="J35" s="14">
        <v>152506</v>
      </c>
      <c r="K35" s="14">
        <v>4512</v>
      </c>
      <c r="L35" s="15">
        <v>0</v>
      </c>
      <c r="M35" s="46">
        <v>0.8</v>
      </c>
      <c r="N35" s="38"/>
      <c r="O35" s="150">
        <v>0</v>
      </c>
      <c r="P35" s="144"/>
      <c r="Q35" s="14"/>
      <c r="R35" s="14"/>
      <c r="S35" s="14"/>
      <c r="T35" s="14"/>
      <c r="U35" s="46"/>
      <c r="V35" s="38"/>
      <c r="W35" s="38"/>
      <c r="X35" s="62">
        <f t="shared" si="0"/>
        <v>608218</v>
      </c>
      <c r="Y35" s="60">
        <f t="shared" si="1"/>
        <v>451200</v>
      </c>
      <c r="Z35" s="52">
        <f t="shared" si="2"/>
        <v>0</v>
      </c>
      <c r="AA35" s="52">
        <f t="shared" si="3"/>
        <v>152506</v>
      </c>
      <c r="AB35" s="52">
        <f t="shared" si="4"/>
        <v>4512</v>
      </c>
      <c r="AC35" s="52">
        <f t="shared" si="5"/>
        <v>0</v>
      </c>
      <c r="AD35" s="53">
        <f t="shared" si="6"/>
        <v>0.8</v>
      </c>
    </row>
    <row r="36" spans="1:30" hidden="1" x14ac:dyDescent="0.25">
      <c r="A36" s="8">
        <v>7251</v>
      </c>
      <c r="B36" s="9">
        <v>3113</v>
      </c>
      <c r="C36" s="10">
        <v>25</v>
      </c>
      <c r="D36" s="11" t="s">
        <v>41</v>
      </c>
      <c r="E36" s="12">
        <v>70886784</v>
      </c>
      <c r="F36" s="13">
        <v>4</v>
      </c>
      <c r="G36" s="147">
        <v>760272</v>
      </c>
      <c r="H36" s="144">
        <v>564000</v>
      </c>
      <c r="I36" s="14">
        <v>0</v>
      </c>
      <c r="J36" s="14">
        <v>190632</v>
      </c>
      <c r="K36" s="14">
        <v>5640</v>
      </c>
      <c r="L36" s="15">
        <v>0</v>
      </c>
      <c r="M36" s="46">
        <v>1</v>
      </c>
      <c r="N36" s="38"/>
      <c r="O36" s="150">
        <v>0</v>
      </c>
      <c r="P36" s="144"/>
      <c r="Q36" s="14"/>
      <c r="R36" s="14"/>
      <c r="S36" s="14"/>
      <c r="T36" s="14"/>
      <c r="U36" s="46"/>
      <c r="V36" s="38"/>
      <c r="W36" s="38"/>
      <c r="X36" s="62">
        <f t="shared" si="0"/>
        <v>760272</v>
      </c>
      <c r="Y36" s="60">
        <f t="shared" si="1"/>
        <v>564000</v>
      </c>
      <c r="Z36" s="52">
        <f t="shared" si="2"/>
        <v>0</v>
      </c>
      <c r="AA36" s="52">
        <f t="shared" si="3"/>
        <v>190632</v>
      </c>
      <c r="AB36" s="52">
        <f t="shared" si="4"/>
        <v>5640</v>
      </c>
      <c r="AC36" s="52">
        <f t="shared" si="5"/>
        <v>0</v>
      </c>
      <c r="AD36" s="53">
        <f t="shared" si="6"/>
        <v>1</v>
      </c>
    </row>
    <row r="37" spans="1:30" hidden="1" x14ac:dyDescent="0.25">
      <c r="A37" s="8">
        <v>7252</v>
      </c>
      <c r="B37" s="9">
        <v>3113</v>
      </c>
      <c r="C37" s="10">
        <v>26</v>
      </c>
      <c r="D37" s="11" t="s">
        <v>42</v>
      </c>
      <c r="E37" s="12">
        <v>70992240</v>
      </c>
      <c r="F37" s="13">
        <v>4</v>
      </c>
      <c r="G37" s="147">
        <v>380136</v>
      </c>
      <c r="H37" s="144">
        <v>282000</v>
      </c>
      <c r="I37" s="14">
        <v>0</v>
      </c>
      <c r="J37" s="14">
        <v>95316</v>
      </c>
      <c r="K37" s="14">
        <v>2820</v>
      </c>
      <c r="L37" s="15">
        <v>0</v>
      </c>
      <c r="M37" s="46">
        <v>0.5</v>
      </c>
      <c r="N37" s="38"/>
      <c r="O37" s="150">
        <v>0</v>
      </c>
      <c r="P37" s="144"/>
      <c r="Q37" s="14"/>
      <c r="R37" s="14"/>
      <c r="S37" s="14"/>
      <c r="T37" s="14"/>
      <c r="U37" s="46"/>
      <c r="V37" s="38"/>
      <c r="W37" s="38"/>
      <c r="X37" s="62">
        <f t="shared" si="0"/>
        <v>380136</v>
      </c>
      <c r="Y37" s="60">
        <f t="shared" si="1"/>
        <v>282000</v>
      </c>
      <c r="Z37" s="52">
        <f t="shared" si="2"/>
        <v>0</v>
      </c>
      <c r="AA37" s="52">
        <f t="shared" si="3"/>
        <v>95316</v>
      </c>
      <c r="AB37" s="52">
        <f t="shared" si="4"/>
        <v>2820</v>
      </c>
      <c r="AC37" s="52">
        <f t="shared" si="5"/>
        <v>0</v>
      </c>
      <c r="AD37" s="53">
        <f t="shared" si="6"/>
        <v>0.5</v>
      </c>
    </row>
    <row r="38" spans="1:30" ht="30" hidden="1" x14ac:dyDescent="0.25">
      <c r="A38" s="8">
        <v>7253</v>
      </c>
      <c r="B38" s="9">
        <v>3113</v>
      </c>
      <c r="C38" s="10">
        <v>27</v>
      </c>
      <c r="D38" s="11" t="s">
        <v>43</v>
      </c>
      <c r="E38" s="12">
        <v>70879150</v>
      </c>
      <c r="F38" s="13">
        <v>4</v>
      </c>
      <c r="G38" s="147">
        <v>531581</v>
      </c>
      <c r="H38" s="144">
        <v>333888</v>
      </c>
      <c r="I38" s="14">
        <v>60912</v>
      </c>
      <c r="J38" s="14">
        <v>133442</v>
      </c>
      <c r="K38" s="14">
        <v>3339</v>
      </c>
      <c r="L38" s="15">
        <v>0</v>
      </c>
      <c r="M38" s="46">
        <v>0.59199999999999997</v>
      </c>
      <c r="N38" s="38"/>
      <c r="O38" s="150">
        <v>0</v>
      </c>
      <c r="P38" s="144"/>
      <c r="Q38" s="14"/>
      <c r="R38" s="14"/>
      <c r="S38" s="14"/>
      <c r="T38" s="14"/>
      <c r="U38" s="46"/>
      <c r="V38" s="38"/>
      <c r="W38" s="38"/>
      <c r="X38" s="62">
        <f t="shared" si="0"/>
        <v>531581</v>
      </c>
      <c r="Y38" s="60">
        <f t="shared" si="1"/>
        <v>333888</v>
      </c>
      <c r="Z38" s="52">
        <f t="shared" si="2"/>
        <v>60912</v>
      </c>
      <c r="AA38" s="52">
        <f t="shared" si="3"/>
        <v>133442</v>
      </c>
      <c r="AB38" s="52">
        <f t="shared" si="4"/>
        <v>3339</v>
      </c>
      <c r="AC38" s="52">
        <f t="shared" si="5"/>
        <v>0</v>
      </c>
      <c r="AD38" s="53">
        <f t="shared" si="6"/>
        <v>0.59199999999999997</v>
      </c>
    </row>
    <row r="39" spans="1:30" ht="30" hidden="1" x14ac:dyDescent="0.25">
      <c r="A39" s="16">
        <v>7257</v>
      </c>
      <c r="B39" s="17">
        <v>3113</v>
      </c>
      <c r="C39" s="18">
        <v>31</v>
      </c>
      <c r="D39" s="11" t="s">
        <v>44</v>
      </c>
      <c r="E39" s="19">
        <v>70985634</v>
      </c>
      <c r="F39" s="20">
        <v>4</v>
      </c>
      <c r="G39" s="147">
        <v>304109</v>
      </c>
      <c r="H39" s="144">
        <v>225600</v>
      </c>
      <c r="I39" s="14">
        <v>0</v>
      </c>
      <c r="J39" s="14">
        <v>76253</v>
      </c>
      <c r="K39" s="14">
        <v>2256</v>
      </c>
      <c r="L39" s="15">
        <v>0</v>
      </c>
      <c r="M39" s="46">
        <v>0.4</v>
      </c>
      <c r="N39" s="38"/>
      <c r="O39" s="150">
        <v>0</v>
      </c>
      <c r="P39" s="144"/>
      <c r="Q39" s="14"/>
      <c r="R39" s="14"/>
      <c r="S39" s="14"/>
      <c r="T39" s="14"/>
      <c r="U39" s="46"/>
      <c r="V39" s="38"/>
      <c r="W39" s="38"/>
      <c r="X39" s="62">
        <f t="shared" si="0"/>
        <v>304109</v>
      </c>
      <c r="Y39" s="60">
        <f t="shared" si="1"/>
        <v>225600</v>
      </c>
      <c r="Z39" s="52">
        <f t="shared" si="2"/>
        <v>0</v>
      </c>
      <c r="AA39" s="52">
        <f t="shared" si="3"/>
        <v>76253</v>
      </c>
      <c r="AB39" s="52">
        <f t="shared" si="4"/>
        <v>2256</v>
      </c>
      <c r="AC39" s="52">
        <f t="shared" si="5"/>
        <v>0</v>
      </c>
      <c r="AD39" s="53">
        <f t="shared" si="6"/>
        <v>0.4</v>
      </c>
    </row>
    <row r="40" spans="1:30" ht="30" hidden="1" x14ac:dyDescent="0.25">
      <c r="A40" s="8">
        <v>7259</v>
      </c>
      <c r="B40" s="9">
        <v>3117</v>
      </c>
      <c r="C40" s="10">
        <v>33</v>
      </c>
      <c r="D40" s="11" t="s">
        <v>45</v>
      </c>
      <c r="E40" s="12">
        <v>70998442</v>
      </c>
      <c r="F40" s="13">
        <v>4</v>
      </c>
      <c r="G40" s="147">
        <v>152054</v>
      </c>
      <c r="H40" s="144">
        <v>112800</v>
      </c>
      <c r="I40" s="14">
        <v>0</v>
      </c>
      <c r="J40" s="14">
        <v>38126</v>
      </c>
      <c r="K40" s="14">
        <v>1128</v>
      </c>
      <c r="L40" s="15">
        <v>0</v>
      </c>
      <c r="M40" s="46">
        <v>0.2</v>
      </c>
      <c r="N40" s="38"/>
      <c r="O40" s="150">
        <v>0</v>
      </c>
      <c r="P40" s="144"/>
      <c r="Q40" s="14"/>
      <c r="R40" s="14"/>
      <c r="S40" s="14"/>
      <c r="T40" s="14"/>
      <c r="U40" s="46"/>
      <c r="V40" s="38"/>
      <c r="W40" s="38"/>
      <c r="X40" s="62">
        <f t="shared" si="0"/>
        <v>152054</v>
      </c>
      <c r="Y40" s="60">
        <f t="shared" si="1"/>
        <v>112800</v>
      </c>
      <c r="Z40" s="52">
        <f t="shared" si="2"/>
        <v>0</v>
      </c>
      <c r="AA40" s="52">
        <f t="shared" si="3"/>
        <v>38126</v>
      </c>
      <c r="AB40" s="52">
        <f t="shared" si="4"/>
        <v>1128</v>
      </c>
      <c r="AC40" s="52">
        <f t="shared" si="5"/>
        <v>0</v>
      </c>
      <c r="AD40" s="53">
        <f t="shared" si="6"/>
        <v>0.2</v>
      </c>
    </row>
    <row r="41" spans="1:30" ht="30" hidden="1" x14ac:dyDescent="0.25">
      <c r="A41" s="8">
        <v>7271</v>
      </c>
      <c r="B41" s="9">
        <v>3113</v>
      </c>
      <c r="C41" s="10">
        <v>1</v>
      </c>
      <c r="D41" s="11" t="s">
        <v>46</v>
      </c>
      <c r="E41" s="12">
        <v>70947384</v>
      </c>
      <c r="F41" s="13">
        <v>5</v>
      </c>
      <c r="G41" s="147">
        <v>608218</v>
      </c>
      <c r="H41" s="144">
        <v>451200</v>
      </c>
      <c r="I41" s="14">
        <v>0</v>
      </c>
      <c r="J41" s="14">
        <v>152506</v>
      </c>
      <c r="K41" s="14">
        <v>4512</v>
      </c>
      <c r="L41" s="15">
        <v>0</v>
      </c>
      <c r="M41" s="46">
        <v>0.8</v>
      </c>
      <c r="N41" s="38"/>
      <c r="O41" s="150">
        <v>0</v>
      </c>
      <c r="P41" s="144"/>
      <c r="Q41" s="14"/>
      <c r="R41" s="14"/>
      <c r="S41" s="14"/>
      <c r="T41" s="14"/>
      <c r="U41" s="46"/>
      <c r="V41" s="38"/>
      <c r="W41" s="38"/>
      <c r="X41" s="62">
        <f t="shared" si="0"/>
        <v>608218</v>
      </c>
      <c r="Y41" s="60">
        <f t="shared" si="1"/>
        <v>451200</v>
      </c>
      <c r="Z41" s="52">
        <f t="shared" si="2"/>
        <v>0</v>
      </c>
      <c r="AA41" s="52">
        <f t="shared" si="3"/>
        <v>152506</v>
      </c>
      <c r="AB41" s="52">
        <f t="shared" si="4"/>
        <v>4512</v>
      </c>
      <c r="AC41" s="52">
        <f t="shared" si="5"/>
        <v>0</v>
      </c>
      <c r="AD41" s="53">
        <f t="shared" si="6"/>
        <v>0.8</v>
      </c>
    </row>
    <row r="42" spans="1:30" ht="18" x14ac:dyDescent="0.25">
      <c r="A42" s="8">
        <v>7272</v>
      </c>
      <c r="B42" s="9">
        <v>3113</v>
      </c>
      <c r="C42" s="10">
        <v>2</v>
      </c>
      <c r="D42" s="11" t="s">
        <v>47</v>
      </c>
      <c r="E42" s="12">
        <v>49305620</v>
      </c>
      <c r="F42" s="13">
        <v>5</v>
      </c>
      <c r="G42" s="147">
        <v>608218</v>
      </c>
      <c r="H42" s="144">
        <v>451200</v>
      </c>
      <c r="I42" s="14">
        <v>0</v>
      </c>
      <c r="J42" s="14">
        <v>152506</v>
      </c>
      <c r="K42" s="14">
        <v>4512</v>
      </c>
      <c r="L42" s="15">
        <v>0</v>
      </c>
      <c r="M42" s="46">
        <v>0.8</v>
      </c>
      <c r="N42" s="38"/>
      <c r="O42" s="150">
        <v>344826</v>
      </c>
      <c r="P42" s="144">
        <v>254961</v>
      </c>
      <c r="Q42" s="14"/>
      <c r="R42" s="14">
        <v>87229</v>
      </c>
      <c r="S42" s="14">
        <v>2636</v>
      </c>
      <c r="T42" s="14"/>
      <c r="U42" s="46">
        <v>0.41399999999999998</v>
      </c>
      <c r="V42" s="64"/>
      <c r="W42" s="38"/>
      <c r="X42" s="62">
        <f t="shared" si="0"/>
        <v>263392</v>
      </c>
      <c r="Y42" s="60">
        <f t="shared" si="1"/>
        <v>196239</v>
      </c>
      <c r="Z42" s="52">
        <f t="shared" si="2"/>
        <v>0</v>
      </c>
      <c r="AA42" s="52">
        <f t="shared" si="3"/>
        <v>65277</v>
      </c>
      <c r="AB42" s="52">
        <f t="shared" si="4"/>
        <v>1876</v>
      </c>
      <c r="AC42" s="52">
        <f t="shared" si="5"/>
        <v>0</v>
      </c>
      <c r="AD42" s="53">
        <f t="shared" si="6"/>
        <v>0.38600000000000007</v>
      </c>
    </row>
    <row r="43" spans="1:30" hidden="1" x14ac:dyDescent="0.25">
      <c r="A43" s="8">
        <v>7404</v>
      </c>
      <c r="B43" s="9">
        <v>3113</v>
      </c>
      <c r="C43" s="10">
        <v>2</v>
      </c>
      <c r="D43" s="21" t="s">
        <v>48</v>
      </c>
      <c r="E43" s="12">
        <v>48623008</v>
      </c>
      <c r="F43" s="13">
        <v>6</v>
      </c>
      <c r="G43" s="147">
        <v>760272</v>
      </c>
      <c r="H43" s="144">
        <v>564000</v>
      </c>
      <c r="I43" s="14">
        <v>0</v>
      </c>
      <c r="J43" s="14">
        <v>190632</v>
      </c>
      <c r="K43" s="14">
        <v>5640</v>
      </c>
      <c r="L43" s="15">
        <v>0</v>
      </c>
      <c r="M43" s="46">
        <v>1</v>
      </c>
      <c r="N43" s="38"/>
      <c r="O43" s="150">
        <v>0</v>
      </c>
      <c r="P43" s="144"/>
      <c r="Q43" s="14"/>
      <c r="R43" s="14"/>
      <c r="S43" s="14"/>
      <c r="T43" s="14"/>
      <c r="U43" s="46"/>
      <c r="V43" s="38"/>
      <c r="W43" s="38"/>
      <c r="X43" s="62">
        <f t="shared" si="0"/>
        <v>760272</v>
      </c>
      <c r="Y43" s="60">
        <f t="shared" si="1"/>
        <v>564000</v>
      </c>
      <c r="Z43" s="52">
        <f t="shared" si="2"/>
        <v>0</v>
      </c>
      <c r="AA43" s="52">
        <f t="shared" si="3"/>
        <v>190632</v>
      </c>
      <c r="AB43" s="52">
        <f t="shared" si="4"/>
        <v>5640</v>
      </c>
      <c r="AC43" s="52">
        <f t="shared" si="5"/>
        <v>0</v>
      </c>
      <c r="AD43" s="53">
        <f t="shared" si="6"/>
        <v>1</v>
      </c>
    </row>
    <row r="44" spans="1:30" ht="30" hidden="1" x14ac:dyDescent="0.25">
      <c r="A44" s="8">
        <v>7405</v>
      </c>
      <c r="B44" s="9">
        <v>3113</v>
      </c>
      <c r="C44" s="10">
        <v>3</v>
      </c>
      <c r="D44" s="21" t="s">
        <v>49</v>
      </c>
      <c r="E44" s="12">
        <v>857742</v>
      </c>
      <c r="F44" s="13">
        <v>6</v>
      </c>
      <c r="G44" s="147">
        <v>608218</v>
      </c>
      <c r="H44" s="144">
        <v>451200</v>
      </c>
      <c r="I44" s="14">
        <v>0</v>
      </c>
      <c r="J44" s="14">
        <v>152506</v>
      </c>
      <c r="K44" s="14">
        <v>4512</v>
      </c>
      <c r="L44" s="15">
        <v>0</v>
      </c>
      <c r="M44" s="46">
        <v>0.8</v>
      </c>
      <c r="N44" s="38"/>
      <c r="O44" s="150">
        <v>0</v>
      </c>
      <c r="P44" s="144"/>
      <c r="Q44" s="14"/>
      <c r="R44" s="14"/>
      <c r="S44" s="14"/>
      <c r="T44" s="14"/>
      <c r="U44" s="46"/>
      <c r="V44" s="38"/>
      <c r="W44" s="38"/>
      <c r="X44" s="62">
        <f t="shared" si="0"/>
        <v>608218</v>
      </c>
      <c r="Y44" s="60">
        <f t="shared" si="1"/>
        <v>451200</v>
      </c>
      <c r="Z44" s="52">
        <f t="shared" si="2"/>
        <v>0</v>
      </c>
      <c r="AA44" s="52">
        <f t="shared" si="3"/>
        <v>152506</v>
      </c>
      <c r="AB44" s="52">
        <f t="shared" si="4"/>
        <v>4512</v>
      </c>
      <c r="AC44" s="52">
        <f t="shared" si="5"/>
        <v>0</v>
      </c>
      <c r="AD44" s="53">
        <f t="shared" si="6"/>
        <v>0.8</v>
      </c>
    </row>
    <row r="45" spans="1:30" hidden="1" x14ac:dyDescent="0.25">
      <c r="A45" s="8">
        <v>7410</v>
      </c>
      <c r="B45" s="9">
        <v>3113</v>
      </c>
      <c r="C45" s="10">
        <v>8</v>
      </c>
      <c r="D45" s="21" t="s">
        <v>50</v>
      </c>
      <c r="E45" s="12">
        <v>75015978</v>
      </c>
      <c r="F45" s="13">
        <v>6</v>
      </c>
      <c r="G45" s="147">
        <v>228082</v>
      </c>
      <c r="H45" s="144">
        <v>169200</v>
      </c>
      <c r="I45" s="14">
        <v>0</v>
      </c>
      <c r="J45" s="14">
        <v>57190</v>
      </c>
      <c r="K45" s="14">
        <v>1692</v>
      </c>
      <c r="L45" s="15">
        <v>0</v>
      </c>
      <c r="M45" s="46">
        <v>0.3</v>
      </c>
      <c r="N45" s="38"/>
      <c r="O45" s="150">
        <v>0</v>
      </c>
      <c r="P45" s="144"/>
      <c r="Q45" s="14"/>
      <c r="R45" s="14"/>
      <c r="S45" s="14"/>
      <c r="T45" s="14"/>
      <c r="U45" s="46"/>
      <c r="V45" s="38"/>
      <c r="W45" s="38"/>
      <c r="X45" s="62">
        <f t="shared" si="0"/>
        <v>228082</v>
      </c>
      <c r="Y45" s="60">
        <f t="shared" si="1"/>
        <v>169200</v>
      </c>
      <c r="Z45" s="52">
        <f t="shared" si="2"/>
        <v>0</v>
      </c>
      <c r="AA45" s="52">
        <f t="shared" si="3"/>
        <v>57190</v>
      </c>
      <c r="AB45" s="52">
        <f t="shared" si="4"/>
        <v>1692</v>
      </c>
      <c r="AC45" s="52">
        <f t="shared" si="5"/>
        <v>0</v>
      </c>
      <c r="AD45" s="53">
        <f t="shared" si="6"/>
        <v>0.3</v>
      </c>
    </row>
    <row r="46" spans="1:30" ht="30" hidden="1" x14ac:dyDescent="0.25">
      <c r="A46" s="8">
        <v>7411</v>
      </c>
      <c r="B46" s="9">
        <v>3113</v>
      </c>
      <c r="C46" s="10">
        <v>9</v>
      </c>
      <c r="D46" s="21" t="s">
        <v>51</v>
      </c>
      <c r="E46" s="12">
        <v>71003401</v>
      </c>
      <c r="F46" s="13">
        <v>6</v>
      </c>
      <c r="G46" s="147">
        <v>304109</v>
      </c>
      <c r="H46" s="144">
        <v>225600</v>
      </c>
      <c r="I46" s="14">
        <v>0</v>
      </c>
      <c r="J46" s="14">
        <v>76253</v>
      </c>
      <c r="K46" s="14">
        <v>2256</v>
      </c>
      <c r="L46" s="15">
        <v>0</v>
      </c>
      <c r="M46" s="46">
        <v>0.4</v>
      </c>
      <c r="N46" s="38"/>
      <c r="O46" s="150">
        <v>0</v>
      </c>
      <c r="P46" s="144"/>
      <c r="Q46" s="14"/>
      <c r="R46" s="14"/>
      <c r="S46" s="14"/>
      <c r="T46" s="14"/>
      <c r="U46" s="46"/>
      <c r="V46" s="38"/>
      <c r="W46" s="38"/>
      <c r="X46" s="62">
        <f t="shared" si="0"/>
        <v>304109</v>
      </c>
      <c r="Y46" s="60">
        <f t="shared" si="1"/>
        <v>225600</v>
      </c>
      <c r="Z46" s="52">
        <f t="shared" si="2"/>
        <v>0</v>
      </c>
      <c r="AA46" s="52">
        <f t="shared" si="3"/>
        <v>76253</v>
      </c>
      <c r="AB46" s="52">
        <f t="shared" si="4"/>
        <v>2256</v>
      </c>
      <c r="AC46" s="52">
        <f t="shared" si="5"/>
        <v>0</v>
      </c>
      <c r="AD46" s="53">
        <f t="shared" si="6"/>
        <v>0.4</v>
      </c>
    </row>
    <row r="47" spans="1:30" ht="30" x14ac:dyDescent="0.25">
      <c r="A47" s="8">
        <v>7421</v>
      </c>
      <c r="B47" s="9">
        <v>3117</v>
      </c>
      <c r="C47" s="10">
        <v>1</v>
      </c>
      <c r="D47" s="21" t="s">
        <v>52</v>
      </c>
      <c r="E47" s="12">
        <v>70987173</v>
      </c>
      <c r="F47" s="13">
        <v>7</v>
      </c>
      <c r="G47" s="147">
        <v>152054</v>
      </c>
      <c r="H47" s="144">
        <v>112800</v>
      </c>
      <c r="I47" s="14">
        <v>0</v>
      </c>
      <c r="J47" s="14">
        <v>38126</v>
      </c>
      <c r="K47" s="14">
        <v>1128</v>
      </c>
      <c r="L47" s="15">
        <v>0</v>
      </c>
      <c r="M47" s="46">
        <v>0.2</v>
      </c>
      <c r="N47" s="38"/>
      <c r="O47" s="150">
        <v>27449</v>
      </c>
      <c r="P47" s="144">
        <v>20366</v>
      </c>
      <c r="Q47" s="14"/>
      <c r="R47" s="14">
        <v>6879</v>
      </c>
      <c r="S47" s="14">
        <v>204</v>
      </c>
      <c r="T47" s="14"/>
      <c r="U47" s="46">
        <v>0</v>
      </c>
      <c r="V47" s="64"/>
      <c r="W47" s="38"/>
      <c r="X47" s="62">
        <f t="shared" si="0"/>
        <v>124605</v>
      </c>
      <c r="Y47" s="60">
        <f t="shared" si="1"/>
        <v>92434</v>
      </c>
      <c r="Z47" s="52">
        <f t="shared" si="2"/>
        <v>0</v>
      </c>
      <c r="AA47" s="52">
        <f t="shared" si="3"/>
        <v>31247</v>
      </c>
      <c r="AB47" s="52">
        <f t="shared" si="4"/>
        <v>924</v>
      </c>
      <c r="AC47" s="52">
        <f t="shared" si="5"/>
        <v>0</v>
      </c>
      <c r="AD47" s="53">
        <f t="shared" si="6"/>
        <v>0.2</v>
      </c>
    </row>
    <row r="48" spans="1:30" ht="30" hidden="1" x14ac:dyDescent="0.25">
      <c r="A48" s="8">
        <v>7423</v>
      </c>
      <c r="B48" s="9">
        <v>3113</v>
      </c>
      <c r="C48" s="10">
        <v>3</v>
      </c>
      <c r="D48" s="21" t="s">
        <v>53</v>
      </c>
      <c r="E48" s="12">
        <v>75019418</v>
      </c>
      <c r="F48" s="13">
        <v>7</v>
      </c>
      <c r="G48" s="147">
        <v>304109</v>
      </c>
      <c r="H48" s="144">
        <v>225600</v>
      </c>
      <c r="I48" s="14">
        <v>0</v>
      </c>
      <c r="J48" s="14">
        <v>76253</v>
      </c>
      <c r="K48" s="14">
        <v>2256</v>
      </c>
      <c r="L48" s="15">
        <v>0</v>
      </c>
      <c r="M48" s="46">
        <v>0.4</v>
      </c>
      <c r="N48" s="38"/>
      <c r="O48" s="150">
        <v>0</v>
      </c>
      <c r="P48" s="144"/>
      <c r="Q48" s="14"/>
      <c r="R48" s="14"/>
      <c r="S48" s="14"/>
      <c r="T48" s="14"/>
      <c r="U48" s="46"/>
      <c r="V48" s="38"/>
      <c r="W48" s="38"/>
      <c r="X48" s="62">
        <f t="shared" si="0"/>
        <v>304109</v>
      </c>
      <c r="Y48" s="60">
        <f t="shared" si="1"/>
        <v>225600</v>
      </c>
      <c r="Z48" s="52">
        <f t="shared" si="2"/>
        <v>0</v>
      </c>
      <c r="AA48" s="52">
        <f t="shared" si="3"/>
        <v>76253</v>
      </c>
      <c r="AB48" s="52">
        <f t="shared" si="4"/>
        <v>2256</v>
      </c>
      <c r="AC48" s="52">
        <f t="shared" si="5"/>
        <v>0</v>
      </c>
      <c r="AD48" s="53">
        <f t="shared" si="6"/>
        <v>0.4</v>
      </c>
    </row>
    <row r="49" spans="1:30" ht="30" hidden="1" x14ac:dyDescent="0.25">
      <c r="A49" s="8">
        <v>7424</v>
      </c>
      <c r="B49" s="9">
        <v>3113</v>
      </c>
      <c r="C49" s="10">
        <v>4</v>
      </c>
      <c r="D49" s="21" t="s">
        <v>54</v>
      </c>
      <c r="E49" s="12">
        <v>70926662</v>
      </c>
      <c r="F49" s="13">
        <v>7</v>
      </c>
      <c r="G49" s="147">
        <v>414348</v>
      </c>
      <c r="H49" s="144">
        <v>307380</v>
      </c>
      <c r="I49" s="14">
        <v>0</v>
      </c>
      <c r="J49" s="14">
        <v>103894</v>
      </c>
      <c r="K49" s="14">
        <v>3074</v>
      </c>
      <c r="L49" s="15">
        <v>0</v>
      </c>
      <c r="M49" s="46">
        <v>0.54500000000000004</v>
      </c>
      <c r="N49" s="38"/>
      <c r="O49" s="150">
        <v>0</v>
      </c>
      <c r="P49" s="144"/>
      <c r="Q49" s="14"/>
      <c r="R49" s="14"/>
      <c r="S49" s="14"/>
      <c r="T49" s="14"/>
      <c r="U49" s="46"/>
      <c r="V49" s="38"/>
      <c r="W49" s="38"/>
      <c r="X49" s="62">
        <f t="shared" si="0"/>
        <v>414348</v>
      </c>
      <c r="Y49" s="60">
        <f t="shared" si="1"/>
        <v>307380</v>
      </c>
      <c r="Z49" s="52">
        <f t="shared" si="2"/>
        <v>0</v>
      </c>
      <c r="AA49" s="52">
        <f t="shared" si="3"/>
        <v>103894</v>
      </c>
      <c r="AB49" s="52">
        <f t="shared" si="4"/>
        <v>3074</v>
      </c>
      <c r="AC49" s="52">
        <f t="shared" si="5"/>
        <v>0</v>
      </c>
      <c r="AD49" s="53">
        <f t="shared" si="6"/>
        <v>0.54500000000000004</v>
      </c>
    </row>
    <row r="50" spans="1:30" ht="30" hidden="1" x14ac:dyDescent="0.25">
      <c r="A50" s="8">
        <v>7425</v>
      </c>
      <c r="B50" s="9">
        <v>3113</v>
      </c>
      <c r="C50" s="10">
        <v>5</v>
      </c>
      <c r="D50" s="21" t="s">
        <v>55</v>
      </c>
      <c r="E50" s="12">
        <v>70926336</v>
      </c>
      <c r="F50" s="13">
        <v>7</v>
      </c>
      <c r="G50" s="147">
        <v>760272</v>
      </c>
      <c r="H50" s="144">
        <v>564000</v>
      </c>
      <c r="I50" s="14">
        <v>0</v>
      </c>
      <c r="J50" s="14">
        <v>190632</v>
      </c>
      <c r="K50" s="14">
        <v>5640</v>
      </c>
      <c r="L50" s="15">
        <v>0</v>
      </c>
      <c r="M50" s="46">
        <v>1</v>
      </c>
      <c r="N50" s="38"/>
      <c r="O50" s="150">
        <v>0</v>
      </c>
      <c r="P50" s="144"/>
      <c r="Q50" s="14"/>
      <c r="R50" s="14"/>
      <c r="S50" s="14"/>
      <c r="T50" s="14"/>
      <c r="U50" s="46"/>
      <c r="V50" s="38"/>
      <c r="W50" s="38"/>
      <c r="X50" s="62">
        <f t="shared" si="0"/>
        <v>760272</v>
      </c>
      <c r="Y50" s="60">
        <f t="shared" si="1"/>
        <v>564000</v>
      </c>
      <c r="Z50" s="52">
        <f t="shared" si="2"/>
        <v>0</v>
      </c>
      <c r="AA50" s="52">
        <f t="shared" si="3"/>
        <v>190632</v>
      </c>
      <c r="AB50" s="52">
        <f t="shared" si="4"/>
        <v>5640</v>
      </c>
      <c r="AC50" s="52">
        <f t="shared" si="5"/>
        <v>0</v>
      </c>
      <c r="AD50" s="53">
        <f t="shared" si="6"/>
        <v>1</v>
      </c>
    </row>
    <row r="51" spans="1:30" ht="30" hidden="1" x14ac:dyDescent="0.25">
      <c r="A51" s="8">
        <v>7433</v>
      </c>
      <c r="B51" s="9">
        <v>3117</v>
      </c>
      <c r="C51" s="10">
        <v>13</v>
      </c>
      <c r="D51" s="21" t="s">
        <v>56</v>
      </c>
      <c r="E51" s="12">
        <v>75016796</v>
      </c>
      <c r="F51" s="13">
        <v>7</v>
      </c>
      <c r="G51" s="147">
        <v>152054</v>
      </c>
      <c r="H51" s="144">
        <v>112800</v>
      </c>
      <c r="I51" s="14">
        <v>0</v>
      </c>
      <c r="J51" s="14">
        <v>38126</v>
      </c>
      <c r="K51" s="14">
        <v>1128</v>
      </c>
      <c r="L51" s="15">
        <v>0</v>
      </c>
      <c r="M51" s="46">
        <v>0.2</v>
      </c>
      <c r="N51" s="38"/>
      <c r="O51" s="150">
        <v>0</v>
      </c>
      <c r="P51" s="144"/>
      <c r="Q51" s="14"/>
      <c r="R51" s="14"/>
      <c r="S51" s="14"/>
      <c r="T51" s="14"/>
      <c r="U51" s="46"/>
      <c r="V51" s="38"/>
      <c r="W51" s="38"/>
      <c r="X51" s="62">
        <f t="shared" si="0"/>
        <v>152054</v>
      </c>
      <c r="Y51" s="60">
        <f t="shared" si="1"/>
        <v>112800</v>
      </c>
      <c r="Z51" s="52">
        <f t="shared" si="2"/>
        <v>0</v>
      </c>
      <c r="AA51" s="52">
        <f t="shared" si="3"/>
        <v>38126</v>
      </c>
      <c r="AB51" s="52">
        <f t="shared" si="4"/>
        <v>1128</v>
      </c>
      <c r="AC51" s="52">
        <f t="shared" si="5"/>
        <v>0</v>
      </c>
      <c r="AD51" s="53">
        <f t="shared" si="6"/>
        <v>0.2</v>
      </c>
    </row>
    <row r="52" spans="1:30" ht="30" hidden="1" x14ac:dyDescent="0.25">
      <c r="A52" s="16">
        <v>7517</v>
      </c>
      <c r="B52" s="17">
        <v>3117</v>
      </c>
      <c r="C52" s="18">
        <v>18</v>
      </c>
      <c r="D52" s="11" t="s">
        <v>57</v>
      </c>
      <c r="E52" s="19">
        <v>7009411</v>
      </c>
      <c r="F52" s="20">
        <v>7</v>
      </c>
      <c r="G52" s="147">
        <v>152054</v>
      </c>
      <c r="H52" s="144">
        <v>112800</v>
      </c>
      <c r="I52" s="14">
        <v>0</v>
      </c>
      <c r="J52" s="14">
        <v>38126</v>
      </c>
      <c r="K52" s="14">
        <v>1128</v>
      </c>
      <c r="L52" s="15">
        <v>0</v>
      </c>
      <c r="M52" s="46">
        <v>0.2</v>
      </c>
      <c r="N52" s="38"/>
      <c r="O52" s="150">
        <v>0</v>
      </c>
      <c r="P52" s="144"/>
      <c r="Q52" s="14"/>
      <c r="R52" s="14"/>
      <c r="S52" s="14"/>
      <c r="T52" s="14"/>
      <c r="U52" s="46"/>
      <c r="V52" s="38"/>
      <c r="W52" s="38"/>
      <c r="X52" s="62">
        <f t="shared" si="0"/>
        <v>152054</v>
      </c>
      <c r="Y52" s="60">
        <f t="shared" si="1"/>
        <v>112800</v>
      </c>
      <c r="Z52" s="52">
        <f t="shared" si="2"/>
        <v>0</v>
      </c>
      <c r="AA52" s="52">
        <f t="shared" si="3"/>
        <v>38126</v>
      </c>
      <c r="AB52" s="52">
        <f t="shared" si="4"/>
        <v>1128</v>
      </c>
      <c r="AC52" s="52">
        <f t="shared" si="5"/>
        <v>0</v>
      </c>
      <c r="AD52" s="53">
        <f t="shared" si="6"/>
        <v>0.2</v>
      </c>
    </row>
    <row r="53" spans="1:30" ht="30" hidden="1" x14ac:dyDescent="0.25">
      <c r="A53" s="8">
        <v>7443</v>
      </c>
      <c r="B53" s="9">
        <v>3113</v>
      </c>
      <c r="C53" s="10">
        <v>5</v>
      </c>
      <c r="D53" s="22" t="s">
        <v>58</v>
      </c>
      <c r="E53" s="12">
        <v>75016273</v>
      </c>
      <c r="F53" s="13">
        <v>8</v>
      </c>
      <c r="G53" s="147">
        <v>380136</v>
      </c>
      <c r="H53" s="144">
        <v>282000</v>
      </c>
      <c r="I53" s="14">
        <v>0</v>
      </c>
      <c r="J53" s="14">
        <v>95316</v>
      </c>
      <c r="K53" s="14">
        <v>2820</v>
      </c>
      <c r="L53" s="15">
        <v>0</v>
      </c>
      <c r="M53" s="46">
        <v>0.5</v>
      </c>
      <c r="N53" s="38"/>
      <c r="O53" s="150">
        <v>0</v>
      </c>
      <c r="P53" s="144"/>
      <c r="Q53" s="14"/>
      <c r="R53" s="14"/>
      <c r="S53" s="14"/>
      <c r="T53" s="14"/>
      <c r="U53" s="46"/>
      <c r="V53" s="38"/>
      <c r="W53" s="38"/>
      <c r="X53" s="62">
        <f t="shared" si="0"/>
        <v>380136</v>
      </c>
      <c r="Y53" s="60">
        <f t="shared" si="1"/>
        <v>282000</v>
      </c>
      <c r="Z53" s="52">
        <f t="shared" si="2"/>
        <v>0</v>
      </c>
      <c r="AA53" s="52">
        <f t="shared" si="3"/>
        <v>95316</v>
      </c>
      <c r="AB53" s="52">
        <f t="shared" si="4"/>
        <v>2820</v>
      </c>
      <c r="AC53" s="52">
        <f t="shared" si="5"/>
        <v>0</v>
      </c>
      <c r="AD53" s="53">
        <f t="shared" si="6"/>
        <v>0.5</v>
      </c>
    </row>
    <row r="54" spans="1:30" hidden="1" x14ac:dyDescent="0.25">
      <c r="A54" s="8">
        <v>7447</v>
      </c>
      <c r="B54" s="9">
        <v>3113</v>
      </c>
      <c r="C54" s="10">
        <v>8</v>
      </c>
      <c r="D54" s="23" t="s">
        <v>59</v>
      </c>
      <c r="E54" s="12">
        <v>70987262</v>
      </c>
      <c r="F54" s="13">
        <v>8</v>
      </c>
      <c r="G54" s="147">
        <v>532190</v>
      </c>
      <c r="H54" s="144">
        <v>394800</v>
      </c>
      <c r="I54" s="14">
        <v>0</v>
      </c>
      <c r="J54" s="14">
        <v>133442</v>
      </c>
      <c r="K54" s="14">
        <v>3948</v>
      </c>
      <c r="L54" s="15">
        <v>0</v>
      </c>
      <c r="M54" s="46">
        <v>0.7</v>
      </c>
      <c r="N54" s="38"/>
      <c r="O54" s="150">
        <v>0</v>
      </c>
      <c r="P54" s="144"/>
      <c r="Q54" s="14"/>
      <c r="R54" s="14"/>
      <c r="S54" s="14"/>
      <c r="T54" s="14"/>
      <c r="U54" s="46"/>
      <c r="V54" s="38"/>
      <c r="W54" s="38"/>
      <c r="X54" s="62">
        <f t="shared" si="0"/>
        <v>532190</v>
      </c>
      <c r="Y54" s="60">
        <f t="shared" si="1"/>
        <v>394800</v>
      </c>
      <c r="Z54" s="52">
        <f t="shared" si="2"/>
        <v>0</v>
      </c>
      <c r="AA54" s="52">
        <f t="shared" si="3"/>
        <v>133442</v>
      </c>
      <c r="AB54" s="52">
        <f t="shared" si="4"/>
        <v>3948</v>
      </c>
      <c r="AC54" s="52">
        <f t="shared" si="5"/>
        <v>0</v>
      </c>
      <c r="AD54" s="53">
        <f t="shared" si="6"/>
        <v>0.7</v>
      </c>
    </row>
    <row r="55" spans="1:30" ht="30" x14ac:dyDescent="0.25">
      <c r="A55" s="8">
        <v>7454</v>
      </c>
      <c r="B55" s="9">
        <v>3113</v>
      </c>
      <c r="C55" s="10">
        <v>13</v>
      </c>
      <c r="D55" s="22" t="s">
        <v>60</v>
      </c>
      <c r="E55" s="12">
        <v>70995397</v>
      </c>
      <c r="F55" s="13">
        <v>8</v>
      </c>
      <c r="G55" s="147">
        <v>456163</v>
      </c>
      <c r="H55" s="144">
        <v>338400</v>
      </c>
      <c r="I55" s="14">
        <v>0</v>
      </c>
      <c r="J55" s="14">
        <v>114379</v>
      </c>
      <c r="K55" s="14">
        <v>3384</v>
      </c>
      <c r="L55" s="15">
        <v>0</v>
      </c>
      <c r="M55" s="46">
        <v>0.6</v>
      </c>
      <c r="N55" s="38"/>
      <c r="O55" s="150">
        <v>127497</v>
      </c>
      <c r="P55" s="144">
        <v>86292</v>
      </c>
      <c r="Q55" s="14"/>
      <c r="R55" s="14">
        <v>40342</v>
      </c>
      <c r="S55" s="14">
        <v>863</v>
      </c>
      <c r="T55" s="14"/>
      <c r="U55" s="46">
        <v>0.153</v>
      </c>
      <c r="V55" s="64"/>
      <c r="W55" s="38"/>
      <c r="X55" s="62">
        <f t="shared" si="0"/>
        <v>328666</v>
      </c>
      <c r="Y55" s="60">
        <f t="shared" si="1"/>
        <v>252108</v>
      </c>
      <c r="Z55" s="52">
        <f t="shared" si="2"/>
        <v>0</v>
      </c>
      <c r="AA55" s="52">
        <f t="shared" si="3"/>
        <v>74037</v>
      </c>
      <c r="AB55" s="52">
        <f t="shared" si="4"/>
        <v>2521</v>
      </c>
      <c r="AC55" s="52">
        <f t="shared" si="5"/>
        <v>0</v>
      </c>
      <c r="AD55" s="53">
        <f t="shared" si="6"/>
        <v>0.44699999999999995</v>
      </c>
    </row>
    <row r="56" spans="1:30" hidden="1" x14ac:dyDescent="0.25">
      <c r="A56" s="8">
        <v>7464</v>
      </c>
      <c r="B56" s="9">
        <v>3117</v>
      </c>
      <c r="C56" s="10">
        <v>23</v>
      </c>
      <c r="D56" s="22" t="s">
        <v>61</v>
      </c>
      <c r="E56" s="12">
        <v>70996491</v>
      </c>
      <c r="F56" s="13">
        <v>8</v>
      </c>
      <c r="G56" s="147">
        <v>152054</v>
      </c>
      <c r="H56" s="144">
        <v>112800</v>
      </c>
      <c r="I56" s="14">
        <v>0</v>
      </c>
      <c r="J56" s="14">
        <v>38126</v>
      </c>
      <c r="K56" s="14">
        <v>1128</v>
      </c>
      <c r="L56" s="15">
        <v>0</v>
      </c>
      <c r="M56" s="46">
        <v>0.2</v>
      </c>
      <c r="N56" s="38"/>
      <c r="O56" s="150">
        <v>0</v>
      </c>
      <c r="P56" s="144"/>
      <c r="Q56" s="14"/>
      <c r="R56" s="14"/>
      <c r="S56" s="14"/>
      <c r="T56" s="14"/>
      <c r="U56" s="46"/>
      <c r="V56" s="38"/>
      <c r="W56" s="38"/>
      <c r="X56" s="62">
        <f t="shared" si="0"/>
        <v>152054</v>
      </c>
      <c r="Y56" s="60">
        <f t="shared" si="1"/>
        <v>112800</v>
      </c>
      <c r="Z56" s="52">
        <f t="shared" si="2"/>
        <v>0</v>
      </c>
      <c r="AA56" s="52">
        <f t="shared" si="3"/>
        <v>38126</v>
      </c>
      <c r="AB56" s="52">
        <f t="shared" si="4"/>
        <v>1128</v>
      </c>
      <c r="AC56" s="52">
        <f t="shared" si="5"/>
        <v>0</v>
      </c>
      <c r="AD56" s="53">
        <f t="shared" si="6"/>
        <v>0.2</v>
      </c>
    </row>
    <row r="57" spans="1:30" ht="18" x14ac:dyDescent="0.25">
      <c r="A57" s="8">
        <v>7465</v>
      </c>
      <c r="B57" s="9">
        <v>3117</v>
      </c>
      <c r="C57" s="10">
        <v>24</v>
      </c>
      <c r="D57" s="22" t="s">
        <v>62</v>
      </c>
      <c r="E57" s="12">
        <v>70996504</v>
      </c>
      <c r="F57" s="13">
        <v>8</v>
      </c>
      <c r="G57" s="147">
        <v>152054</v>
      </c>
      <c r="H57" s="144">
        <v>112800</v>
      </c>
      <c r="I57" s="14">
        <v>0</v>
      </c>
      <c r="J57" s="14">
        <v>38126</v>
      </c>
      <c r="K57" s="14">
        <v>1128</v>
      </c>
      <c r="L57" s="15">
        <v>0</v>
      </c>
      <c r="M57" s="46">
        <v>0.2</v>
      </c>
      <c r="N57" s="38"/>
      <c r="O57" s="150">
        <v>74140</v>
      </c>
      <c r="P57" s="144">
        <v>55000</v>
      </c>
      <c r="Q57" s="14"/>
      <c r="R57" s="14">
        <v>18590</v>
      </c>
      <c r="S57" s="14">
        <v>550</v>
      </c>
      <c r="T57" s="14"/>
      <c r="U57" s="46">
        <v>9.7500000000000003E-2</v>
      </c>
      <c r="V57" s="64"/>
      <c r="W57" s="38"/>
      <c r="X57" s="62">
        <f t="shared" si="0"/>
        <v>77914</v>
      </c>
      <c r="Y57" s="60">
        <f t="shared" si="1"/>
        <v>57800</v>
      </c>
      <c r="Z57" s="52">
        <f t="shared" si="2"/>
        <v>0</v>
      </c>
      <c r="AA57" s="52">
        <f t="shared" si="3"/>
        <v>19536</v>
      </c>
      <c r="AB57" s="52">
        <f t="shared" si="4"/>
        <v>578</v>
      </c>
      <c r="AC57" s="52">
        <f t="shared" si="5"/>
        <v>0</v>
      </c>
      <c r="AD57" s="53">
        <f t="shared" si="6"/>
        <v>0.10250000000000001</v>
      </c>
    </row>
    <row r="58" spans="1:30" hidden="1" x14ac:dyDescent="0.25">
      <c r="A58" s="8">
        <v>7466</v>
      </c>
      <c r="B58" s="9">
        <v>3117</v>
      </c>
      <c r="C58" s="10">
        <v>25</v>
      </c>
      <c r="D58" s="22" t="s">
        <v>63</v>
      </c>
      <c r="E58" s="12">
        <v>70996474</v>
      </c>
      <c r="F58" s="13">
        <v>8</v>
      </c>
      <c r="G58" s="147">
        <v>304109</v>
      </c>
      <c r="H58" s="144">
        <v>225600</v>
      </c>
      <c r="I58" s="14">
        <v>0</v>
      </c>
      <c r="J58" s="14">
        <v>76253</v>
      </c>
      <c r="K58" s="14">
        <v>2256</v>
      </c>
      <c r="L58" s="15">
        <v>0</v>
      </c>
      <c r="M58" s="46">
        <v>0.4</v>
      </c>
      <c r="N58" s="38"/>
      <c r="O58" s="150">
        <v>0</v>
      </c>
      <c r="P58" s="144"/>
      <c r="Q58" s="14"/>
      <c r="R58" s="14"/>
      <c r="S58" s="14"/>
      <c r="T58" s="14"/>
      <c r="U58" s="46"/>
      <c r="V58" s="38"/>
      <c r="W58" s="38"/>
      <c r="X58" s="62">
        <f t="shared" si="0"/>
        <v>304109</v>
      </c>
      <c r="Y58" s="60">
        <f t="shared" si="1"/>
        <v>225600</v>
      </c>
      <c r="Z58" s="52">
        <f t="shared" si="2"/>
        <v>0</v>
      </c>
      <c r="AA58" s="52">
        <f t="shared" si="3"/>
        <v>76253</v>
      </c>
      <c r="AB58" s="52">
        <f t="shared" si="4"/>
        <v>2256</v>
      </c>
      <c r="AC58" s="52">
        <f t="shared" si="5"/>
        <v>0</v>
      </c>
      <c r="AD58" s="53">
        <f t="shared" si="6"/>
        <v>0.4</v>
      </c>
    </row>
    <row r="59" spans="1:30" hidden="1" x14ac:dyDescent="0.25">
      <c r="A59" s="8">
        <v>7468</v>
      </c>
      <c r="B59" s="9">
        <v>3113</v>
      </c>
      <c r="C59" s="10">
        <v>27</v>
      </c>
      <c r="D59" s="22" t="s">
        <v>64</v>
      </c>
      <c r="E59" s="12">
        <v>70154279</v>
      </c>
      <c r="F59" s="13">
        <v>8</v>
      </c>
      <c r="G59" s="147">
        <v>1520544</v>
      </c>
      <c r="H59" s="144">
        <v>1128000</v>
      </c>
      <c r="I59" s="14">
        <v>0</v>
      </c>
      <c r="J59" s="14">
        <v>381264</v>
      </c>
      <c r="K59" s="14">
        <v>11280</v>
      </c>
      <c r="L59" s="15">
        <v>0</v>
      </c>
      <c r="M59" s="46">
        <v>2</v>
      </c>
      <c r="N59" s="38"/>
      <c r="O59" s="150">
        <v>0</v>
      </c>
      <c r="P59" s="144"/>
      <c r="Q59" s="14"/>
      <c r="R59" s="14"/>
      <c r="S59" s="14"/>
      <c r="T59" s="14"/>
      <c r="U59" s="46"/>
      <c r="V59" s="38"/>
      <c r="W59" s="38"/>
      <c r="X59" s="62">
        <f t="shared" si="0"/>
        <v>1520544</v>
      </c>
      <c r="Y59" s="60">
        <f t="shared" si="1"/>
        <v>1128000</v>
      </c>
      <c r="Z59" s="52">
        <f t="shared" si="2"/>
        <v>0</v>
      </c>
      <c r="AA59" s="52">
        <f t="shared" si="3"/>
        <v>381264</v>
      </c>
      <c r="AB59" s="52">
        <f t="shared" si="4"/>
        <v>11280</v>
      </c>
      <c r="AC59" s="52">
        <f t="shared" si="5"/>
        <v>0</v>
      </c>
      <c r="AD59" s="53">
        <f t="shared" si="6"/>
        <v>2</v>
      </c>
    </row>
    <row r="60" spans="1:30" hidden="1" x14ac:dyDescent="0.25">
      <c r="A60" s="8">
        <v>7469</v>
      </c>
      <c r="B60" s="9">
        <v>3113</v>
      </c>
      <c r="C60" s="10">
        <v>28</v>
      </c>
      <c r="D60" s="22" t="s">
        <v>65</v>
      </c>
      <c r="E60" s="12">
        <v>70154287</v>
      </c>
      <c r="F60" s="13">
        <v>8</v>
      </c>
      <c r="G60" s="147">
        <v>380136</v>
      </c>
      <c r="H60" s="144">
        <v>282000</v>
      </c>
      <c r="I60" s="14">
        <v>0</v>
      </c>
      <c r="J60" s="14">
        <v>95316</v>
      </c>
      <c r="K60" s="14">
        <v>2820</v>
      </c>
      <c r="L60" s="15">
        <v>0</v>
      </c>
      <c r="M60" s="46">
        <v>0.5</v>
      </c>
      <c r="N60" s="38"/>
      <c r="O60" s="150">
        <v>0</v>
      </c>
      <c r="P60" s="144"/>
      <c r="Q60" s="14"/>
      <c r="R60" s="14"/>
      <c r="S60" s="14"/>
      <c r="T60" s="14"/>
      <c r="U60" s="46"/>
      <c r="V60" s="38"/>
      <c r="W60" s="38"/>
      <c r="X60" s="62">
        <f t="shared" si="0"/>
        <v>380136</v>
      </c>
      <c r="Y60" s="60">
        <f t="shared" si="1"/>
        <v>282000</v>
      </c>
      <c r="Z60" s="52">
        <f t="shared" si="2"/>
        <v>0</v>
      </c>
      <c r="AA60" s="52">
        <f t="shared" si="3"/>
        <v>95316</v>
      </c>
      <c r="AB60" s="52">
        <f t="shared" si="4"/>
        <v>2820</v>
      </c>
      <c r="AC60" s="52">
        <f t="shared" si="5"/>
        <v>0</v>
      </c>
      <c r="AD60" s="53">
        <f t="shared" si="6"/>
        <v>0.5</v>
      </c>
    </row>
    <row r="61" spans="1:30" ht="30" x14ac:dyDescent="0.25">
      <c r="A61" s="8">
        <v>7473</v>
      </c>
      <c r="B61" s="9">
        <v>3113</v>
      </c>
      <c r="C61" s="10">
        <v>32</v>
      </c>
      <c r="D61" s="22" t="s">
        <v>66</v>
      </c>
      <c r="E61" s="12">
        <v>70154309</v>
      </c>
      <c r="F61" s="13">
        <v>8</v>
      </c>
      <c r="G61" s="147">
        <v>760272</v>
      </c>
      <c r="H61" s="144">
        <v>564000</v>
      </c>
      <c r="I61" s="14">
        <v>0</v>
      </c>
      <c r="J61" s="14">
        <v>190632</v>
      </c>
      <c r="K61" s="14">
        <v>5640</v>
      </c>
      <c r="L61" s="15">
        <v>0</v>
      </c>
      <c r="M61" s="46">
        <v>1</v>
      </c>
      <c r="N61" s="38"/>
      <c r="O61" s="150">
        <v>760272</v>
      </c>
      <c r="P61" s="144">
        <v>564000</v>
      </c>
      <c r="Q61" s="14"/>
      <c r="R61" s="14">
        <v>190632</v>
      </c>
      <c r="S61" s="14">
        <v>5640</v>
      </c>
      <c r="T61" s="14"/>
      <c r="U61" s="46">
        <v>1</v>
      </c>
      <c r="V61" s="64"/>
      <c r="W61" s="38"/>
      <c r="X61" s="62">
        <f t="shared" si="0"/>
        <v>0</v>
      </c>
      <c r="Y61" s="60">
        <f t="shared" si="1"/>
        <v>0</v>
      </c>
      <c r="Z61" s="52">
        <f t="shared" si="2"/>
        <v>0</v>
      </c>
      <c r="AA61" s="52">
        <f t="shared" si="3"/>
        <v>0</v>
      </c>
      <c r="AB61" s="52">
        <f t="shared" si="4"/>
        <v>0</v>
      </c>
      <c r="AC61" s="52">
        <f t="shared" si="5"/>
        <v>0</v>
      </c>
      <c r="AD61" s="53">
        <f t="shared" si="6"/>
        <v>0</v>
      </c>
    </row>
    <row r="62" spans="1:30" ht="30" x14ac:dyDescent="0.25">
      <c r="A62" s="8">
        <v>7480</v>
      </c>
      <c r="B62" s="9">
        <v>3117</v>
      </c>
      <c r="C62" s="10">
        <v>37</v>
      </c>
      <c r="D62" s="22" t="s">
        <v>67</v>
      </c>
      <c r="E62" s="12">
        <v>75015552</v>
      </c>
      <c r="F62" s="13">
        <v>8</v>
      </c>
      <c r="G62" s="147">
        <v>126024</v>
      </c>
      <c r="H62" s="144">
        <v>0</v>
      </c>
      <c r="I62" s="14">
        <v>94188</v>
      </c>
      <c r="J62" s="14">
        <v>31836</v>
      </c>
      <c r="K62" s="14">
        <v>0</v>
      </c>
      <c r="L62" s="15">
        <v>0</v>
      </c>
      <c r="M62" s="46">
        <v>0</v>
      </c>
      <c r="N62" s="38"/>
      <c r="O62" s="150">
        <v>95424</v>
      </c>
      <c r="P62" s="144"/>
      <c r="Q62" s="14">
        <v>63588</v>
      </c>
      <c r="R62" s="14">
        <v>31836</v>
      </c>
      <c r="S62" s="14"/>
      <c r="T62" s="14"/>
      <c r="U62" s="46"/>
      <c r="V62" s="64"/>
      <c r="W62" s="38"/>
      <c r="X62" s="62">
        <f t="shared" si="0"/>
        <v>30600</v>
      </c>
      <c r="Y62" s="60">
        <f t="shared" si="1"/>
        <v>0</v>
      </c>
      <c r="Z62" s="52">
        <f t="shared" si="2"/>
        <v>30600</v>
      </c>
      <c r="AA62" s="52">
        <f t="shared" si="3"/>
        <v>0</v>
      </c>
      <c r="AB62" s="52">
        <f t="shared" si="4"/>
        <v>0</v>
      </c>
      <c r="AC62" s="52">
        <f t="shared" si="5"/>
        <v>0</v>
      </c>
      <c r="AD62" s="53">
        <f t="shared" si="6"/>
        <v>0</v>
      </c>
    </row>
    <row r="63" spans="1:30" ht="30" hidden="1" x14ac:dyDescent="0.25">
      <c r="A63" s="8">
        <v>7482</v>
      </c>
      <c r="B63" s="9">
        <v>3113</v>
      </c>
      <c r="C63" s="10">
        <v>39</v>
      </c>
      <c r="D63" s="22" t="s">
        <v>68</v>
      </c>
      <c r="E63" s="12">
        <v>75017121</v>
      </c>
      <c r="F63" s="13">
        <v>8</v>
      </c>
      <c r="G63" s="147">
        <v>76027</v>
      </c>
      <c r="H63" s="144">
        <v>56400</v>
      </c>
      <c r="I63" s="14">
        <v>0</v>
      </c>
      <c r="J63" s="14">
        <v>19063</v>
      </c>
      <c r="K63" s="14">
        <v>564</v>
      </c>
      <c r="L63" s="15">
        <v>0</v>
      </c>
      <c r="M63" s="46">
        <v>0.1</v>
      </c>
      <c r="N63" s="38"/>
      <c r="O63" s="150">
        <v>0</v>
      </c>
      <c r="P63" s="144"/>
      <c r="Q63" s="14"/>
      <c r="R63" s="14"/>
      <c r="S63" s="14"/>
      <c r="T63" s="14"/>
      <c r="U63" s="46"/>
      <c r="V63" s="38"/>
      <c r="W63" s="38"/>
      <c r="X63" s="62">
        <f t="shared" si="0"/>
        <v>76027</v>
      </c>
      <c r="Y63" s="60">
        <f t="shared" si="1"/>
        <v>56400</v>
      </c>
      <c r="Z63" s="52">
        <f t="shared" si="2"/>
        <v>0</v>
      </c>
      <c r="AA63" s="52">
        <f t="shared" si="3"/>
        <v>19063</v>
      </c>
      <c r="AB63" s="52">
        <f t="shared" si="4"/>
        <v>564</v>
      </c>
      <c r="AC63" s="52">
        <f t="shared" si="5"/>
        <v>0</v>
      </c>
      <c r="AD63" s="53">
        <f t="shared" si="6"/>
        <v>0.1</v>
      </c>
    </row>
    <row r="64" spans="1:30" ht="30" hidden="1" x14ac:dyDescent="0.25">
      <c r="A64" s="8">
        <v>7484</v>
      </c>
      <c r="B64" s="9">
        <v>3113</v>
      </c>
      <c r="C64" s="10">
        <v>41</v>
      </c>
      <c r="D64" s="22" t="s">
        <v>69</v>
      </c>
      <c r="E64" s="12">
        <v>70985812</v>
      </c>
      <c r="F64" s="13">
        <v>8</v>
      </c>
      <c r="G64" s="147">
        <v>304109</v>
      </c>
      <c r="H64" s="144">
        <v>225600</v>
      </c>
      <c r="I64" s="14">
        <v>0</v>
      </c>
      <c r="J64" s="14">
        <v>76253</v>
      </c>
      <c r="K64" s="14">
        <v>2256</v>
      </c>
      <c r="L64" s="15">
        <v>0</v>
      </c>
      <c r="M64" s="46">
        <v>0.4</v>
      </c>
      <c r="N64" s="38"/>
      <c r="O64" s="150">
        <v>0</v>
      </c>
      <c r="P64" s="144"/>
      <c r="Q64" s="14"/>
      <c r="R64" s="14"/>
      <c r="S64" s="14"/>
      <c r="T64" s="14"/>
      <c r="U64" s="46"/>
      <c r="V64" s="38"/>
      <c r="W64" s="38"/>
      <c r="X64" s="62">
        <f t="shared" si="0"/>
        <v>304109</v>
      </c>
      <c r="Y64" s="60">
        <f t="shared" si="1"/>
        <v>225600</v>
      </c>
      <c r="Z64" s="52">
        <f t="shared" si="2"/>
        <v>0</v>
      </c>
      <c r="AA64" s="52">
        <f t="shared" si="3"/>
        <v>76253</v>
      </c>
      <c r="AB64" s="52">
        <f t="shared" si="4"/>
        <v>2256</v>
      </c>
      <c r="AC64" s="52">
        <f t="shared" si="5"/>
        <v>0</v>
      </c>
      <c r="AD64" s="53">
        <f t="shared" si="6"/>
        <v>0.4</v>
      </c>
    </row>
    <row r="65" spans="1:30" ht="19.5" hidden="1" customHeight="1" x14ac:dyDescent="0.25">
      <c r="A65" s="8">
        <v>7486</v>
      </c>
      <c r="B65" s="9">
        <v>3113</v>
      </c>
      <c r="C65" s="10">
        <v>43</v>
      </c>
      <c r="D65" s="22" t="s">
        <v>70</v>
      </c>
      <c r="E65" s="12">
        <v>857891</v>
      </c>
      <c r="F65" s="13">
        <v>8</v>
      </c>
      <c r="G65" s="147">
        <v>304109</v>
      </c>
      <c r="H65" s="144">
        <v>225600</v>
      </c>
      <c r="I65" s="14">
        <v>0</v>
      </c>
      <c r="J65" s="14">
        <v>76253</v>
      </c>
      <c r="K65" s="14">
        <v>2256</v>
      </c>
      <c r="L65" s="15">
        <v>0</v>
      </c>
      <c r="M65" s="46">
        <v>0.4</v>
      </c>
      <c r="N65" s="38"/>
      <c r="O65" s="150">
        <v>0</v>
      </c>
      <c r="P65" s="144"/>
      <c r="Q65" s="14"/>
      <c r="R65" s="14"/>
      <c r="S65" s="14"/>
      <c r="T65" s="14"/>
      <c r="U65" s="46"/>
      <c r="V65" s="38"/>
      <c r="W65" s="38"/>
      <c r="X65" s="62">
        <f t="shared" si="0"/>
        <v>304109</v>
      </c>
      <c r="Y65" s="60">
        <f t="shared" si="1"/>
        <v>225600</v>
      </c>
      <c r="Z65" s="52">
        <f t="shared" si="2"/>
        <v>0</v>
      </c>
      <c r="AA65" s="52">
        <f t="shared" si="3"/>
        <v>76253</v>
      </c>
      <c r="AB65" s="52">
        <f t="shared" si="4"/>
        <v>2256</v>
      </c>
      <c r="AC65" s="52">
        <f t="shared" si="5"/>
        <v>0</v>
      </c>
      <c r="AD65" s="53">
        <f t="shared" si="6"/>
        <v>0.4</v>
      </c>
    </row>
    <row r="66" spans="1:30" ht="25.5" customHeight="1" x14ac:dyDescent="0.25">
      <c r="A66" s="8">
        <v>7490</v>
      </c>
      <c r="B66" s="9">
        <v>3117</v>
      </c>
      <c r="C66" s="10">
        <v>47</v>
      </c>
      <c r="D66" s="22" t="s">
        <v>71</v>
      </c>
      <c r="E66" s="12">
        <v>71010238</v>
      </c>
      <c r="F66" s="13">
        <v>8</v>
      </c>
      <c r="G66" s="147">
        <v>152054</v>
      </c>
      <c r="H66" s="144">
        <v>112800</v>
      </c>
      <c r="I66" s="14">
        <v>0</v>
      </c>
      <c r="J66" s="14">
        <v>38126</v>
      </c>
      <c r="K66" s="14">
        <v>1128</v>
      </c>
      <c r="L66" s="15">
        <v>0</v>
      </c>
      <c r="M66" s="46">
        <v>0.2</v>
      </c>
      <c r="N66" s="38"/>
      <c r="O66" s="150">
        <v>19539</v>
      </c>
      <c r="P66" s="144">
        <v>14495</v>
      </c>
      <c r="Q66" s="14"/>
      <c r="R66" s="14">
        <v>4899</v>
      </c>
      <c r="S66" s="14">
        <v>145</v>
      </c>
      <c r="T66" s="14"/>
      <c r="U66" s="46">
        <v>2.5000000000000001E-2</v>
      </c>
      <c r="V66" s="64"/>
      <c r="W66" s="38"/>
      <c r="X66" s="62">
        <f t="shared" si="0"/>
        <v>132515</v>
      </c>
      <c r="Y66" s="60">
        <f t="shared" si="1"/>
        <v>98305</v>
      </c>
      <c r="Z66" s="52">
        <f t="shared" si="2"/>
        <v>0</v>
      </c>
      <c r="AA66" s="52">
        <f t="shared" si="3"/>
        <v>33227</v>
      </c>
      <c r="AB66" s="52">
        <f t="shared" si="4"/>
        <v>983</v>
      </c>
      <c r="AC66" s="52">
        <f t="shared" si="5"/>
        <v>0</v>
      </c>
      <c r="AD66" s="53">
        <f t="shared" si="6"/>
        <v>0.17500000000000002</v>
      </c>
    </row>
    <row r="67" spans="1:30" ht="30" x14ac:dyDescent="0.25">
      <c r="A67" s="8">
        <v>7500</v>
      </c>
      <c r="B67" s="9">
        <v>3113</v>
      </c>
      <c r="C67" s="10">
        <v>3</v>
      </c>
      <c r="D67" s="22" t="s">
        <v>72</v>
      </c>
      <c r="E67" s="12">
        <v>857688</v>
      </c>
      <c r="F67" s="13">
        <v>9</v>
      </c>
      <c r="G67" s="147">
        <v>377316</v>
      </c>
      <c r="H67" s="144">
        <v>0</v>
      </c>
      <c r="I67" s="14">
        <v>282000</v>
      </c>
      <c r="J67" s="14">
        <v>95316</v>
      </c>
      <c r="K67" s="14">
        <v>0</v>
      </c>
      <c r="L67" s="15">
        <v>0</v>
      </c>
      <c r="M67" s="46">
        <v>0</v>
      </c>
      <c r="N67" s="38"/>
      <c r="O67" s="150">
        <v>225516</v>
      </c>
      <c r="P67" s="144"/>
      <c r="Q67" s="14">
        <v>130200</v>
      </c>
      <c r="R67" s="14">
        <v>95316</v>
      </c>
      <c r="S67" s="14"/>
      <c r="T67" s="14"/>
      <c r="U67" s="46"/>
      <c r="V67" s="64"/>
      <c r="W67" s="38"/>
      <c r="X67" s="62">
        <f t="shared" si="0"/>
        <v>151800</v>
      </c>
      <c r="Y67" s="60">
        <f t="shared" si="1"/>
        <v>0</v>
      </c>
      <c r="Z67" s="52">
        <f t="shared" si="2"/>
        <v>151800</v>
      </c>
      <c r="AA67" s="52">
        <f t="shared" si="3"/>
        <v>0</v>
      </c>
      <c r="AB67" s="52">
        <f t="shared" si="4"/>
        <v>0</v>
      </c>
      <c r="AC67" s="52">
        <f t="shared" si="5"/>
        <v>0</v>
      </c>
      <c r="AD67" s="53">
        <f t="shared" si="6"/>
        <v>0</v>
      </c>
    </row>
    <row r="68" spans="1:30" ht="30" hidden="1" x14ac:dyDescent="0.25">
      <c r="A68" s="8">
        <v>7501</v>
      </c>
      <c r="B68" s="9">
        <v>3113</v>
      </c>
      <c r="C68" s="10">
        <v>4</v>
      </c>
      <c r="D68" s="22" t="s">
        <v>73</v>
      </c>
      <c r="E68" s="12">
        <v>857858</v>
      </c>
      <c r="F68" s="13">
        <v>9</v>
      </c>
      <c r="G68" s="147">
        <v>608218</v>
      </c>
      <c r="H68" s="144">
        <v>451200</v>
      </c>
      <c r="I68" s="14">
        <v>0</v>
      </c>
      <c r="J68" s="14">
        <v>152506</v>
      </c>
      <c r="K68" s="14">
        <v>4512</v>
      </c>
      <c r="L68" s="15">
        <v>0</v>
      </c>
      <c r="M68" s="46">
        <v>0.8</v>
      </c>
      <c r="N68" s="38"/>
      <c r="O68" s="150">
        <v>0</v>
      </c>
      <c r="P68" s="144"/>
      <c r="Q68" s="14"/>
      <c r="R68" s="14"/>
      <c r="S68" s="14"/>
      <c r="T68" s="14"/>
      <c r="U68" s="46"/>
      <c r="V68" s="38"/>
      <c r="W68" s="38"/>
      <c r="X68" s="62">
        <f t="shared" si="0"/>
        <v>608218</v>
      </c>
      <c r="Y68" s="60">
        <f t="shared" si="1"/>
        <v>451200</v>
      </c>
      <c r="Z68" s="52">
        <f t="shared" si="2"/>
        <v>0</v>
      </c>
      <c r="AA68" s="52">
        <f t="shared" si="3"/>
        <v>152506</v>
      </c>
      <c r="AB68" s="52">
        <f t="shared" si="4"/>
        <v>4512</v>
      </c>
      <c r="AC68" s="52">
        <f t="shared" si="5"/>
        <v>0</v>
      </c>
      <c r="AD68" s="53">
        <f t="shared" si="6"/>
        <v>0.8</v>
      </c>
    </row>
    <row r="69" spans="1:30" ht="30" x14ac:dyDescent="0.25">
      <c r="A69" s="16">
        <v>7509</v>
      </c>
      <c r="B69" s="17">
        <v>3117</v>
      </c>
      <c r="C69" s="18">
        <v>7</v>
      </c>
      <c r="D69" s="22" t="s">
        <v>74</v>
      </c>
      <c r="E69" s="19">
        <v>71003223</v>
      </c>
      <c r="F69" s="20">
        <v>9</v>
      </c>
      <c r="G69" s="147">
        <v>152054</v>
      </c>
      <c r="H69" s="144">
        <v>112800</v>
      </c>
      <c r="I69" s="14">
        <v>0</v>
      </c>
      <c r="J69" s="14">
        <v>38126</v>
      </c>
      <c r="K69" s="14">
        <v>1128</v>
      </c>
      <c r="L69" s="15">
        <v>0</v>
      </c>
      <c r="M69" s="46">
        <v>0.2</v>
      </c>
      <c r="N69" s="38"/>
      <c r="O69" s="150">
        <v>46931</v>
      </c>
      <c r="P69" s="144">
        <v>34815</v>
      </c>
      <c r="Q69" s="14"/>
      <c r="R69" s="14">
        <v>11768</v>
      </c>
      <c r="S69" s="14">
        <v>348</v>
      </c>
      <c r="T69" s="14"/>
      <c r="U69" s="46">
        <v>6.1699999999999998E-2</v>
      </c>
      <c r="V69" s="64"/>
      <c r="W69" s="38"/>
      <c r="X69" s="62">
        <f t="shared" si="0"/>
        <v>105123</v>
      </c>
      <c r="Y69" s="60">
        <f t="shared" si="1"/>
        <v>77985</v>
      </c>
      <c r="Z69" s="52">
        <f t="shared" si="2"/>
        <v>0</v>
      </c>
      <c r="AA69" s="52">
        <f t="shared" si="3"/>
        <v>26358</v>
      </c>
      <c r="AB69" s="52">
        <f t="shared" si="4"/>
        <v>780</v>
      </c>
      <c r="AC69" s="52">
        <f t="shared" si="5"/>
        <v>0</v>
      </c>
      <c r="AD69" s="53">
        <f t="shared" si="6"/>
        <v>0.13830000000000001</v>
      </c>
    </row>
    <row r="70" spans="1:30" ht="30" x14ac:dyDescent="0.25">
      <c r="A70" s="8">
        <v>7510</v>
      </c>
      <c r="B70" s="9">
        <v>3117</v>
      </c>
      <c r="C70" s="10">
        <v>8</v>
      </c>
      <c r="D70" s="22" t="s">
        <v>75</v>
      </c>
      <c r="E70" s="12">
        <v>70986134</v>
      </c>
      <c r="F70" s="13">
        <v>9</v>
      </c>
      <c r="G70" s="147">
        <v>152054</v>
      </c>
      <c r="H70" s="144">
        <v>112800</v>
      </c>
      <c r="I70" s="14">
        <v>0</v>
      </c>
      <c r="J70" s="14">
        <v>38126</v>
      </c>
      <c r="K70" s="14">
        <v>1128</v>
      </c>
      <c r="L70" s="15">
        <v>0</v>
      </c>
      <c r="M70" s="46">
        <v>0.2</v>
      </c>
      <c r="N70" s="38"/>
      <c r="O70" s="150">
        <v>104397</v>
      </c>
      <c r="P70" s="144">
        <v>77446</v>
      </c>
      <c r="Q70" s="14"/>
      <c r="R70" s="14">
        <v>26177</v>
      </c>
      <c r="S70" s="14">
        <v>774</v>
      </c>
      <c r="T70" s="14"/>
      <c r="U70" s="46">
        <v>0.13730000000000001</v>
      </c>
      <c r="V70" s="64"/>
      <c r="W70" s="38"/>
      <c r="X70" s="62">
        <f t="shared" ref="X70:X110" si="7">G70-O70</f>
        <v>47657</v>
      </c>
      <c r="Y70" s="60">
        <f t="shared" ref="Y70:Y110" si="8">H70-P70</f>
        <v>35354</v>
      </c>
      <c r="Z70" s="52">
        <f t="shared" si="2"/>
        <v>0</v>
      </c>
      <c r="AA70" s="52">
        <f t="shared" si="3"/>
        <v>11949</v>
      </c>
      <c r="AB70" s="52">
        <f t="shared" si="4"/>
        <v>354</v>
      </c>
      <c r="AC70" s="52">
        <f t="shared" si="5"/>
        <v>0</v>
      </c>
      <c r="AD70" s="53">
        <f t="shared" si="6"/>
        <v>6.2700000000000006E-2</v>
      </c>
    </row>
    <row r="71" spans="1:30" ht="30" hidden="1" x14ac:dyDescent="0.25">
      <c r="A71" s="8">
        <v>7511</v>
      </c>
      <c r="B71" s="9">
        <v>3117</v>
      </c>
      <c r="C71" s="10">
        <v>9</v>
      </c>
      <c r="D71" s="22" t="s">
        <v>76</v>
      </c>
      <c r="E71" s="12">
        <v>70990824</v>
      </c>
      <c r="F71" s="13">
        <v>9</v>
      </c>
      <c r="G71" s="147">
        <v>152054</v>
      </c>
      <c r="H71" s="144">
        <v>112800</v>
      </c>
      <c r="I71" s="14">
        <v>0</v>
      </c>
      <c r="J71" s="14">
        <v>38126</v>
      </c>
      <c r="K71" s="14">
        <v>1128</v>
      </c>
      <c r="L71" s="15">
        <v>0</v>
      </c>
      <c r="M71" s="46">
        <v>0.2</v>
      </c>
      <c r="N71" s="38"/>
      <c r="O71" s="150">
        <v>0</v>
      </c>
      <c r="P71" s="144"/>
      <c r="Q71" s="14"/>
      <c r="R71" s="14"/>
      <c r="S71" s="14"/>
      <c r="T71" s="14"/>
      <c r="U71" s="46"/>
      <c r="V71" s="38"/>
      <c r="W71" s="38"/>
      <c r="X71" s="62">
        <f t="shared" si="7"/>
        <v>152054</v>
      </c>
      <c r="Y71" s="60">
        <f t="shared" si="8"/>
        <v>112800</v>
      </c>
      <c r="Z71" s="52">
        <f t="shared" ref="Z71:Z110" si="9">I71-Q71</f>
        <v>0</v>
      </c>
      <c r="AA71" s="52">
        <f t="shared" ref="AA71:AA110" si="10">J71-R71</f>
        <v>38126</v>
      </c>
      <c r="AB71" s="52">
        <f t="shared" ref="AB71:AB110" si="11">K71-S71</f>
        <v>1128</v>
      </c>
      <c r="AC71" s="52">
        <f t="shared" ref="AC71:AC111" si="12">L71-T71</f>
        <v>0</v>
      </c>
      <c r="AD71" s="53">
        <f t="shared" ref="AD71:AD111" si="13">M71-U71</f>
        <v>0.2</v>
      </c>
    </row>
    <row r="72" spans="1:30" ht="30" hidden="1" x14ac:dyDescent="0.25">
      <c r="A72" s="8">
        <v>7512</v>
      </c>
      <c r="B72" s="9">
        <v>3117</v>
      </c>
      <c r="C72" s="10">
        <v>10</v>
      </c>
      <c r="D72" s="22" t="s">
        <v>77</v>
      </c>
      <c r="E72" s="12">
        <v>75016800</v>
      </c>
      <c r="F72" s="13">
        <v>9</v>
      </c>
      <c r="G72" s="147">
        <v>152054</v>
      </c>
      <c r="H72" s="144">
        <v>112800</v>
      </c>
      <c r="I72" s="14">
        <v>0</v>
      </c>
      <c r="J72" s="14">
        <v>38126</v>
      </c>
      <c r="K72" s="14">
        <v>1128</v>
      </c>
      <c r="L72" s="15">
        <v>0</v>
      </c>
      <c r="M72" s="46">
        <v>0.2</v>
      </c>
      <c r="N72" s="38"/>
      <c r="O72" s="150">
        <v>0</v>
      </c>
      <c r="P72" s="144"/>
      <c r="Q72" s="14"/>
      <c r="R72" s="14"/>
      <c r="S72" s="14"/>
      <c r="T72" s="14"/>
      <c r="U72" s="46"/>
      <c r="V72" s="38"/>
      <c r="W72" s="38"/>
      <c r="X72" s="62">
        <f t="shared" si="7"/>
        <v>152054</v>
      </c>
      <c r="Y72" s="60">
        <f t="shared" si="8"/>
        <v>112800</v>
      </c>
      <c r="Z72" s="52">
        <f t="shared" si="9"/>
        <v>0</v>
      </c>
      <c r="AA72" s="52">
        <f t="shared" si="10"/>
        <v>38126</v>
      </c>
      <c r="AB72" s="52">
        <f t="shared" si="11"/>
        <v>1128</v>
      </c>
      <c r="AC72" s="52">
        <f t="shared" si="12"/>
        <v>0</v>
      </c>
      <c r="AD72" s="53">
        <f t="shared" si="13"/>
        <v>0.2</v>
      </c>
    </row>
    <row r="73" spans="1:30" ht="24.75" hidden="1" customHeight="1" x14ac:dyDescent="0.25">
      <c r="A73" s="8">
        <v>7514</v>
      </c>
      <c r="B73" s="9">
        <v>3113</v>
      </c>
      <c r="C73" s="10">
        <v>12</v>
      </c>
      <c r="D73" s="22" t="s">
        <v>78</v>
      </c>
      <c r="E73" s="12">
        <v>72020865</v>
      </c>
      <c r="F73" s="13">
        <v>9</v>
      </c>
      <c r="G73" s="147">
        <v>608218</v>
      </c>
      <c r="H73" s="144">
        <v>451200</v>
      </c>
      <c r="I73" s="14">
        <v>0</v>
      </c>
      <c r="J73" s="14">
        <v>152506</v>
      </c>
      <c r="K73" s="14">
        <v>4512</v>
      </c>
      <c r="L73" s="15">
        <v>0</v>
      </c>
      <c r="M73" s="46">
        <v>0.8</v>
      </c>
      <c r="N73" s="38"/>
      <c r="O73" s="150">
        <v>0</v>
      </c>
      <c r="P73" s="144"/>
      <c r="Q73" s="14"/>
      <c r="R73" s="14"/>
      <c r="S73" s="14"/>
      <c r="T73" s="14"/>
      <c r="U73" s="46"/>
      <c r="V73" s="38"/>
      <c r="W73" s="38"/>
      <c r="X73" s="62">
        <f t="shared" si="7"/>
        <v>608218</v>
      </c>
      <c r="Y73" s="60">
        <f t="shared" si="8"/>
        <v>451200</v>
      </c>
      <c r="Z73" s="52">
        <f t="shared" si="9"/>
        <v>0</v>
      </c>
      <c r="AA73" s="52">
        <f t="shared" si="10"/>
        <v>152506</v>
      </c>
      <c r="AB73" s="52">
        <f t="shared" si="11"/>
        <v>4512</v>
      </c>
      <c r="AC73" s="52">
        <f t="shared" si="12"/>
        <v>0</v>
      </c>
      <c r="AD73" s="53">
        <f t="shared" si="13"/>
        <v>0.8</v>
      </c>
    </row>
    <row r="74" spans="1:30" ht="30" hidden="1" x14ac:dyDescent="0.25">
      <c r="A74" s="8">
        <v>7614</v>
      </c>
      <c r="B74" s="9">
        <v>3113</v>
      </c>
      <c r="C74" s="10">
        <v>14</v>
      </c>
      <c r="D74" s="22" t="s">
        <v>79</v>
      </c>
      <c r="E74" s="12">
        <v>75017571</v>
      </c>
      <c r="F74" s="13">
        <v>10</v>
      </c>
      <c r="G74" s="147">
        <v>228082</v>
      </c>
      <c r="H74" s="144">
        <v>169200</v>
      </c>
      <c r="I74" s="14">
        <v>0</v>
      </c>
      <c r="J74" s="14">
        <v>57190</v>
      </c>
      <c r="K74" s="14">
        <v>1692</v>
      </c>
      <c r="L74" s="15">
        <v>0</v>
      </c>
      <c r="M74" s="46">
        <v>0.3</v>
      </c>
      <c r="N74" s="38"/>
      <c r="O74" s="150">
        <v>0</v>
      </c>
      <c r="P74" s="144"/>
      <c r="Q74" s="14"/>
      <c r="R74" s="14"/>
      <c r="S74" s="14"/>
      <c r="T74" s="14"/>
      <c r="U74" s="46"/>
      <c r="V74" s="38"/>
      <c r="W74" s="38"/>
      <c r="X74" s="62">
        <f t="shared" si="7"/>
        <v>228082</v>
      </c>
      <c r="Y74" s="60">
        <f t="shared" si="8"/>
        <v>169200</v>
      </c>
      <c r="Z74" s="52">
        <f t="shared" si="9"/>
        <v>0</v>
      </c>
      <c r="AA74" s="52">
        <f t="shared" si="10"/>
        <v>57190</v>
      </c>
      <c r="AB74" s="52">
        <f t="shared" si="11"/>
        <v>1692</v>
      </c>
      <c r="AC74" s="52">
        <f t="shared" si="12"/>
        <v>0</v>
      </c>
      <c r="AD74" s="53">
        <f t="shared" si="13"/>
        <v>0.3</v>
      </c>
    </row>
    <row r="75" spans="1:30" ht="45" x14ac:dyDescent="0.25">
      <c r="A75" s="8">
        <v>7617</v>
      </c>
      <c r="B75" s="9">
        <v>3113</v>
      </c>
      <c r="C75" s="10">
        <v>17</v>
      </c>
      <c r="D75" s="22" t="s">
        <v>80</v>
      </c>
      <c r="E75" s="12">
        <v>75018616</v>
      </c>
      <c r="F75" s="13">
        <v>10</v>
      </c>
      <c r="G75" s="147">
        <v>760272</v>
      </c>
      <c r="H75" s="144">
        <v>564000</v>
      </c>
      <c r="I75" s="14">
        <v>0</v>
      </c>
      <c r="J75" s="14">
        <v>190632</v>
      </c>
      <c r="K75" s="14">
        <v>5640</v>
      </c>
      <c r="L75" s="15">
        <v>0</v>
      </c>
      <c r="M75" s="46">
        <v>1</v>
      </c>
      <c r="N75" s="38"/>
      <c r="O75" s="150">
        <v>760272</v>
      </c>
      <c r="P75" s="144">
        <v>564000</v>
      </c>
      <c r="Q75" s="14"/>
      <c r="R75" s="14">
        <v>190632</v>
      </c>
      <c r="S75" s="14">
        <v>5640</v>
      </c>
      <c r="T75" s="14"/>
      <c r="U75" s="46">
        <v>1</v>
      </c>
      <c r="V75" s="64"/>
      <c r="W75" s="38"/>
      <c r="X75" s="62">
        <f t="shared" si="7"/>
        <v>0</v>
      </c>
      <c r="Y75" s="60">
        <f t="shared" si="8"/>
        <v>0</v>
      </c>
      <c r="Z75" s="52">
        <f t="shared" si="9"/>
        <v>0</v>
      </c>
      <c r="AA75" s="52">
        <f t="shared" si="10"/>
        <v>0</v>
      </c>
      <c r="AB75" s="52">
        <f t="shared" si="11"/>
        <v>0</v>
      </c>
      <c r="AC75" s="52">
        <f t="shared" si="12"/>
        <v>0</v>
      </c>
      <c r="AD75" s="53">
        <f t="shared" si="13"/>
        <v>0</v>
      </c>
    </row>
    <row r="76" spans="1:30" ht="30" x14ac:dyDescent="0.25">
      <c r="A76" s="8">
        <v>7618</v>
      </c>
      <c r="B76" s="9">
        <v>3113</v>
      </c>
      <c r="C76" s="10">
        <v>18</v>
      </c>
      <c r="D76" s="22" t="s">
        <v>81</v>
      </c>
      <c r="E76" s="12">
        <v>75018691</v>
      </c>
      <c r="F76" s="13">
        <v>10</v>
      </c>
      <c r="G76" s="147">
        <v>152054</v>
      </c>
      <c r="H76" s="144">
        <v>112800</v>
      </c>
      <c r="I76" s="14">
        <v>0</v>
      </c>
      <c r="J76" s="14">
        <v>38126</v>
      </c>
      <c r="K76" s="14">
        <v>1128</v>
      </c>
      <c r="L76" s="15">
        <v>0</v>
      </c>
      <c r="M76" s="46">
        <v>0.2</v>
      </c>
      <c r="N76" s="38"/>
      <c r="O76" s="150">
        <v>152054</v>
      </c>
      <c r="P76" s="144">
        <v>112800</v>
      </c>
      <c r="Q76" s="14"/>
      <c r="R76" s="14">
        <v>38126</v>
      </c>
      <c r="S76" s="14">
        <v>1128</v>
      </c>
      <c r="T76" s="14"/>
      <c r="U76" s="46">
        <v>0.2</v>
      </c>
      <c r="V76" s="64"/>
      <c r="W76" s="38"/>
      <c r="X76" s="62">
        <f t="shared" si="7"/>
        <v>0</v>
      </c>
      <c r="Y76" s="60">
        <f t="shared" si="8"/>
        <v>0</v>
      </c>
      <c r="Z76" s="52">
        <f t="shared" si="9"/>
        <v>0</v>
      </c>
      <c r="AA76" s="52">
        <f t="shared" si="10"/>
        <v>0</v>
      </c>
      <c r="AB76" s="52">
        <f t="shared" si="11"/>
        <v>0</v>
      </c>
      <c r="AC76" s="52">
        <f t="shared" si="12"/>
        <v>0</v>
      </c>
      <c r="AD76" s="53">
        <f t="shared" si="13"/>
        <v>0</v>
      </c>
    </row>
    <row r="77" spans="1:30" ht="30" hidden="1" x14ac:dyDescent="0.25">
      <c r="A77" s="8">
        <v>7620</v>
      </c>
      <c r="B77" s="9">
        <v>3113</v>
      </c>
      <c r="C77" s="10">
        <v>20</v>
      </c>
      <c r="D77" s="22" t="s">
        <v>82</v>
      </c>
      <c r="E77" s="12">
        <v>75015013</v>
      </c>
      <c r="F77" s="13">
        <v>10</v>
      </c>
      <c r="G77" s="147">
        <v>608218</v>
      </c>
      <c r="H77" s="144">
        <v>451200</v>
      </c>
      <c r="I77" s="14">
        <v>0</v>
      </c>
      <c r="J77" s="14">
        <v>152506</v>
      </c>
      <c r="K77" s="14">
        <v>4512</v>
      </c>
      <c r="L77" s="15">
        <v>0</v>
      </c>
      <c r="M77" s="46">
        <v>0.8</v>
      </c>
      <c r="N77" s="38"/>
      <c r="O77" s="150">
        <v>0</v>
      </c>
      <c r="P77" s="144"/>
      <c r="Q77" s="14"/>
      <c r="R77" s="14"/>
      <c r="S77" s="14"/>
      <c r="T77" s="14"/>
      <c r="U77" s="46"/>
      <c r="V77" s="38"/>
      <c r="W77" s="38"/>
      <c r="X77" s="62">
        <f t="shared" si="7"/>
        <v>608218</v>
      </c>
      <c r="Y77" s="60">
        <f t="shared" si="8"/>
        <v>451200</v>
      </c>
      <c r="Z77" s="52">
        <f t="shared" si="9"/>
        <v>0</v>
      </c>
      <c r="AA77" s="52">
        <f t="shared" si="10"/>
        <v>152506</v>
      </c>
      <c r="AB77" s="52">
        <f t="shared" si="11"/>
        <v>4512</v>
      </c>
      <c r="AC77" s="52">
        <f t="shared" si="12"/>
        <v>0</v>
      </c>
      <c r="AD77" s="53">
        <f t="shared" si="13"/>
        <v>0.8</v>
      </c>
    </row>
    <row r="78" spans="1:30" hidden="1" x14ac:dyDescent="0.25">
      <c r="A78" s="8">
        <v>7625</v>
      </c>
      <c r="B78" s="9">
        <v>3113</v>
      </c>
      <c r="C78" s="10">
        <v>2</v>
      </c>
      <c r="D78" s="22" t="s">
        <v>83</v>
      </c>
      <c r="E78" s="12">
        <v>70188874</v>
      </c>
      <c r="F78" s="13">
        <v>11</v>
      </c>
      <c r="G78" s="147">
        <v>380136</v>
      </c>
      <c r="H78" s="144">
        <v>282000</v>
      </c>
      <c r="I78" s="14">
        <v>0</v>
      </c>
      <c r="J78" s="14">
        <v>95316</v>
      </c>
      <c r="K78" s="14">
        <v>2820</v>
      </c>
      <c r="L78" s="15">
        <v>0</v>
      </c>
      <c r="M78" s="46">
        <v>0.5</v>
      </c>
      <c r="N78" s="38"/>
      <c r="O78" s="150">
        <v>0</v>
      </c>
      <c r="P78" s="144"/>
      <c r="Q78" s="14"/>
      <c r="R78" s="14"/>
      <c r="S78" s="14"/>
      <c r="T78" s="14"/>
      <c r="U78" s="46"/>
      <c r="V78" s="38"/>
      <c r="W78" s="38"/>
      <c r="X78" s="62">
        <f t="shared" si="7"/>
        <v>380136</v>
      </c>
      <c r="Y78" s="60">
        <f t="shared" si="8"/>
        <v>282000</v>
      </c>
      <c r="Z78" s="52">
        <f t="shared" si="9"/>
        <v>0</v>
      </c>
      <c r="AA78" s="52">
        <f t="shared" si="10"/>
        <v>95316</v>
      </c>
      <c r="AB78" s="52">
        <f t="shared" si="11"/>
        <v>2820</v>
      </c>
      <c r="AC78" s="52">
        <f t="shared" si="12"/>
        <v>0</v>
      </c>
      <c r="AD78" s="53">
        <f t="shared" si="13"/>
        <v>0.5</v>
      </c>
    </row>
    <row r="79" spans="1:30" ht="30" hidden="1" x14ac:dyDescent="0.25">
      <c r="A79" s="8">
        <v>7626</v>
      </c>
      <c r="B79" s="9">
        <v>3113</v>
      </c>
      <c r="C79" s="10">
        <v>3</v>
      </c>
      <c r="D79" s="22" t="s">
        <v>84</v>
      </c>
      <c r="E79" s="12">
        <v>75015838</v>
      </c>
      <c r="F79" s="13">
        <v>11</v>
      </c>
      <c r="G79" s="147">
        <v>380136</v>
      </c>
      <c r="H79" s="144">
        <v>282000</v>
      </c>
      <c r="I79" s="14">
        <v>0</v>
      </c>
      <c r="J79" s="14">
        <v>95316</v>
      </c>
      <c r="K79" s="14">
        <v>2820</v>
      </c>
      <c r="L79" s="15">
        <v>0</v>
      </c>
      <c r="M79" s="46">
        <v>0.5</v>
      </c>
      <c r="N79" s="38"/>
      <c r="O79" s="150">
        <v>0</v>
      </c>
      <c r="P79" s="144"/>
      <c r="Q79" s="14"/>
      <c r="R79" s="14"/>
      <c r="S79" s="14"/>
      <c r="T79" s="14"/>
      <c r="U79" s="46"/>
      <c r="V79" s="38"/>
      <c r="W79" s="38"/>
      <c r="X79" s="62">
        <f t="shared" si="7"/>
        <v>380136</v>
      </c>
      <c r="Y79" s="60">
        <f t="shared" si="8"/>
        <v>282000</v>
      </c>
      <c r="Z79" s="52">
        <f t="shared" si="9"/>
        <v>0</v>
      </c>
      <c r="AA79" s="52">
        <f t="shared" si="10"/>
        <v>95316</v>
      </c>
      <c r="AB79" s="52">
        <f t="shared" si="11"/>
        <v>2820</v>
      </c>
      <c r="AC79" s="52">
        <f t="shared" si="12"/>
        <v>0</v>
      </c>
      <c r="AD79" s="53">
        <f t="shared" si="13"/>
        <v>0.5</v>
      </c>
    </row>
    <row r="80" spans="1:30" hidden="1" x14ac:dyDescent="0.25">
      <c r="A80" s="8">
        <v>7629</v>
      </c>
      <c r="B80" s="9">
        <v>3113</v>
      </c>
      <c r="C80" s="10">
        <v>5</v>
      </c>
      <c r="D80" s="22" t="s">
        <v>85</v>
      </c>
      <c r="E80" s="12">
        <v>60884541</v>
      </c>
      <c r="F80" s="13">
        <v>11</v>
      </c>
      <c r="G80" s="147">
        <v>760272</v>
      </c>
      <c r="H80" s="144">
        <v>564000</v>
      </c>
      <c r="I80" s="14">
        <v>0</v>
      </c>
      <c r="J80" s="14">
        <v>190632</v>
      </c>
      <c r="K80" s="14">
        <v>5640</v>
      </c>
      <c r="L80" s="15">
        <v>0</v>
      </c>
      <c r="M80" s="46">
        <v>1</v>
      </c>
      <c r="N80" s="38"/>
      <c r="O80" s="150">
        <v>0</v>
      </c>
      <c r="P80" s="144"/>
      <c r="Q80" s="14"/>
      <c r="R80" s="14"/>
      <c r="S80" s="14"/>
      <c r="T80" s="14"/>
      <c r="U80" s="46"/>
      <c r="V80" s="38"/>
      <c r="W80" s="38"/>
      <c r="X80" s="62">
        <f t="shared" si="7"/>
        <v>760272</v>
      </c>
      <c r="Y80" s="60">
        <f t="shared" si="8"/>
        <v>564000</v>
      </c>
      <c r="Z80" s="52">
        <f t="shared" si="9"/>
        <v>0</v>
      </c>
      <c r="AA80" s="52">
        <f t="shared" si="10"/>
        <v>190632</v>
      </c>
      <c r="AB80" s="52">
        <f t="shared" si="11"/>
        <v>5640</v>
      </c>
      <c r="AC80" s="52">
        <f t="shared" si="12"/>
        <v>0</v>
      </c>
      <c r="AD80" s="53">
        <f t="shared" si="13"/>
        <v>1</v>
      </c>
    </row>
    <row r="81" spans="1:30" ht="30" hidden="1" x14ac:dyDescent="0.25">
      <c r="A81" s="8">
        <v>7630</v>
      </c>
      <c r="B81" s="9">
        <v>3117</v>
      </c>
      <c r="C81" s="10">
        <v>6</v>
      </c>
      <c r="D81" s="22" t="s">
        <v>86</v>
      </c>
      <c r="E81" s="12">
        <v>75017105</v>
      </c>
      <c r="F81" s="13">
        <v>11</v>
      </c>
      <c r="G81" s="147">
        <v>152054</v>
      </c>
      <c r="H81" s="144">
        <v>112800</v>
      </c>
      <c r="I81" s="14">
        <v>0</v>
      </c>
      <c r="J81" s="14">
        <v>38126</v>
      </c>
      <c r="K81" s="14">
        <v>1128</v>
      </c>
      <c r="L81" s="15">
        <v>0</v>
      </c>
      <c r="M81" s="46">
        <v>0.2</v>
      </c>
      <c r="N81" s="38"/>
      <c r="O81" s="150">
        <v>0</v>
      </c>
      <c r="P81" s="144"/>
      <c r="Q81" s="14"/>
      <c r="R81" s="14"/>
      <c r="S81" s="14"/>
      <c r="T81" s="14"/>
      <c r="U81" s="46"/>
      <c r="V81" s="38"/>
      <c r="W81" s="38"/>
      <c r="X81" s="62">
        <f t="shared" si="7"/>
        <v>152054</v>
      </c>
      <c r="Y81" s="60">
        <f t="shared" si="8"/>
        <v>112800</v>
      </c>
      <c r="Z81" s="52">
        <f t="shared" si="9"/>
        <v>0</v>
      </c>
      <c r="AA81" s="52">
        <f t="shared" si="10"/>
        <v>38126</v>
      </c>
      <c r="AB81" s="52">
        <f t="shared" si="11"/>
        <v>1128</v>
      </c>
      <c r="AC81" s="52">
        <f t="shared" si="12"/>
        <v>0</v>
      </c>
      <c r="AD81" s="53">
        <f t="shared" si="13"/>
        <v>0.2</v>
      </c>
    </row>
    <row r="82" spans="1:30" ht="30" x14ac:dyDescent="0.25">
      <c r="A82" s="8">
        <v>7632</v>
      </c>
      <c r="B82" s="9">
        <v>3117</v>
      </c>
      <c r="C82" s="10">
        <v>8</v>
      </c>
      <c r="D82" s="22" t="s">
        <v>87</v>
      </c>
      <c r="E82" s="12">
        <v>75017971</v>
      </c>
      <c r="F82" s="13">
        <v>11</v>
      </c>
      <c r="G82" s="147">
        <v>150926</v>
      </c>
      <c r="H82" s="144">
        <v>0</v>
      </c>
      <c r="I82" s="14">
        <v>112800</v>
      </c>
      <c r="J82" s="14">
        <v>38126</v>
      </c>
      <c r="K82" s="14">
        <v>0</v>
      </c>
      <c r="L82" s="15">
        <v>0</v>
      </c>
      <c r="M82" s="46">
        <v>0</v>
      </c>
      <c r="N82" s="38"/>
      <c r="O82" s="150">
        <v>53276</v>
      </c>
      <c r="P82" s="144"/>
      <c r="Q82" s="14">
        <v>15150</v>
      </c>
      <c r="R82" s="14">
        <v>38126</v>
      </c>
      <c r="S82" s="14"/>
      <c r="T82" s="14"/>
      <c r="U82" s="46"/>
      <c r="V82" s="64"/>
      <c r="W82" s="38"/>
      <c r="X82" s="62">
        <f t="shared" si="7"/>
        <v>97650</v>
      </c>
      <c r="Y82" s="60">
        <f t="shared" si="8"/>
        <v>0</v>
      </c>
      <c r="Z82" s="52">
        <f t="shared" si="9"/>
        <v>97650</v>
      </c>
      <c r="AA82" s="52">
        <f t="shared" si="10"/>
        <v>0</v>
      </c>
      <c r="AB82" s="52">
        <f t="shared" si="11"/>
        <v>0</v>
      </c>
      <c r="AC82" s="52">
        <f t="shared" si="12"/>
        <v>0</v>
      </c>
      <c r="AD82" s="53">
        <f t="shared" si="13"/>
        <v>0</v>
      </c>
    </row>
    <row r="83" spans="1:30" ht="30" hidden="1" x14ac:dyDescent="0.25">
      <c r="A83" s="8">
        <v>7633</v>
      </c>
      <c r="B83" s="9">
        <v>3117</v>
      </c>
      <c r="C83" s="10">
        <v>9</v>
      </c>
      <c r="D83" s="22" t="s">
        <v>88</v>
      </c>
      <c r="E83" s="12">
        <v>75015501</v>
      </c>
      <c r="F83" s="13">
        <v>11</v>
      </c>
      <c r="G83" s="147">
        <v>152054</v>
      </c>
      <c r="H83" s="144">
        <v>112800</v>
      </c>
      <c r="I83" s="14">
        <v>0</v>
      </c>
      <c r="J83" s="14">
        <v>38126</v>
      </c>
      <c r="K83" s="14">
        <v>1128</v>
      </c>
      <c r="L83" s="15">
        <v>0</v>
      </c>
      <c r="M83" s="46">
        <v>0.2</v>
      </c>
      <c r="N83" s="38"/>
      <c r="O83" s="150">
        <v>0</v>
      </c>
      <c r="P83" s="144"/>
      <c r="Q83" s="14"/>
      <c r="R83" s="14"/>
      <c r="S83" s="14"/>
      <c r="T83" s="14"/>
      <c r="U83" s="46"/>
      <c r="V83" s="38"/>
      <c r="W83" s="38"/>
      <c r="X83" s="62">
        <f t="shared" si="7"/>
        <v>152054</v>
      </c>
      <c r="Y83" s="60">
        <f t="shared" si="8"/>
        <v>112800</v>
      </c>
      <c r="Z83" s="52">
        <f t="shared" si="9"/>
        <v>0</v>
      </c>
      <c r="AA83" s="52">
        <f t="shared" si="10"/>
        <v>38126</v>
      </c>
      <c r="AB83" s="52">
        <f t="shared" si="11"/>
        <v>1128</v>
      </c>
      <c r="AC83" s="52">
        <f t="shared" si="12"/>
        <v>0</v>
      </c>
      <c r="AD83" s="53">
        <f t="shared" si="13"/>
        <v>0.2</v>
      </c>
    </row>
    <row r="84" spans="1:30" ht="18" x14ac:dyDescent="0.25">
      <c r="A84" s="16">
        <v>7650</v>
      </c>
      <c r="B84" s="17">
        <v>3113</v>
      </c>
      <c r="C84" s="18">
        <v>1</v>
      </c>
      <c r="D84" s="22" t="s">
        <v>89</v>
      </c>
      <c r="E84" s="19">
        <v>70979936</v>
      </c>
      <c r="F84" s="20">
        <v>12</v>
      </c>
      <c r="G84" s="147">
        <v>152054</v>
      </c>
      <c r="H84" s="144">
        <v>112800</v>
      </c>
      <c r="I84" s="14">
        <v>0</v>
      </c>
      <c r="J84" s="14">
        <v>38126</v>
      </c>
      <c r="K84" s="14">
        <v>1128</v>
      </c>
      <c r="L84" s="15">
        <v>0</v>
      </c>
      <c r="M84" s="46">
        <v>0.2</v>
      </c>
      <c r="N84" s="38"/>
      <c r="O84" s="150">
        <v>120000</v>
      </c>
      <c r="P84" s="144">
        <v>89021</v>
      </c>
      <c r="Q84" s="14"/>
      <c r="R84" s="14">
        <v>30089</v>
      </c>
      <c r="S84" s="14">
        <v>890</v>
      </c>
      <c r="T84" s="14"/>
      <c r="U84" s="46">
        <v>0.13</v>
      </c>
      <c r="V84" s="64"/>
      <c r="W84" s="38"/>
      <c r="X84" s="62">
        <f t="shared" si="7"/>
        <v>32054</v>
      </c>
      <c r="Y84" s="60">
        <f t="shared" si="8"/>
        <v>23779</v>
      </c>
      <c r="Z84" s="52">
        <f t="shared" si="9"/>
        <v>0</v>
      </c>
      <c r="AA84" s="52">
        <f t="shared" si="10"/>
        <v>8037</v>
      </c>
      <c r="AB84" s="52">
        <f t="shared" si="11"/>
        <v>238</v>
      </c>
      <c r="AC84" s="52">
        <f t="shared" si="12"/>
        <v>0</v>
      </c>
      <c r="AD84" s="53">
        <f t="shared" si="13"/>
        <v>7.0000000000000007E-2</v>
      </c>
    </row>
    <row r="85" spans="1:30" ht="30" hidden="1" x14ac:dyDescent="0.25">
      <c r="A85" s="8">
        <v>7654</v>
      </c>
      <c r="B85" s="9">
        <v>3113</v>
      </c>
      <c r="C85" s="10">
        <v>5</v>
      </c>
      <c r="D85" s="22" t="s">
        <v>90</v>
      </c>
      <c r="E85" s="12">
        <v>60884835</v>
      </c>
      <c r="F85" s="13">
        <v>12</v>
      </c>
      <c r="G85" s="147">
        <v>760272</v>
      </c>
      <c r="H85" s="144">
        <v>564000</v>
      </c>
      <c r="I85" s="14">
        <v>0</v>
      </c>
      <c r="J85" s="14">
        <v>190632</v>
      </c>
      <c r="K85" s="14">
        <v>5640</v>
      </c>
      <c r="L85" s="15">
        <v>0</v>
      </c>
      <c r="M85" s="46">
        <v>1</v>
      </c>
      <c r="N85" s="38"/>
      <c r="O85" s="150">
        <v>0</v>
      </c>
      <c r="P85" s="144"/>
      <c r="Q85" s="14"/>
      <c r="R85" s="14"/>
      <c r="S85" s="14"/>
      <c r="T85" s="14"/>
      <c r="U85" s="46"/>
      <c r="V85" s="38"/>
      <c r="W85" s="38"/>
      <c r="X85" s="62">
        <f t="shared" si="7"/>
        <v>760272</v>
      </c>
      <c r="Y85" s="60">
        <f t="shared" si="8"/>
        <v>564000</v>
      </c>
      <c r="Z85" s="52">
        <f t="shared" si="9"/>
        <v>0</v>
      </c>
      <c r="AA85" s="52">
        <f t="shared" si="10"/>
        <v>190632</v>
      </c>
      <c r="AB85" s="52">
        <f t="shared" si="11"/>
        <v>5640</v>
      </c>
      <c r="AC85" s="52">
        <f t="shared" si="12"/>
        <v>0</v>
      </c>
      <c r="AD85" s="53">
        <f t="shared" si="13"/>
        <v>1</v>
      </c>
    </row>
    <row r="86" spans="1:30" ht="30" hidden="1" x14ac:dyDescent="0.25">
      <c r="A86" s="8">
        <v>7657</v>
      </c>
      <c r="B86" s="9">
        <v>3113</v>
      </c>
      <c r="C86" s="10">
        <v>8</v>
      </c>
      <c r="D86" s="22" t="s">
        <v>91</v>
      </c>
      <c r="E86" s="12">
        <v>70979685</v>
      </c>
      <c r="F86" s="13">
        <v>12</v>
      </c>
      <c r="G86" s="147">
        <v>380136</v>
      </c>
      <c r="H86" s="144">
        <v>282000</v>
      </c>
      <c r="I86" s="14">
        <v>0</v>
      </c>
      <c r="J86" s="14">
        <v>95316</v>
      </c>
      <c r="K86" s="14">
        <v>2820</v>
      </c>
      <c r="L86" s="15">
        <v>0</v>
      </c>
      <c r="M86" s="46">
        <v>0.5</v>
      </c>
      <c r="N86" s="38"/>
      <c r="O86" s="150">
        <v>0</v>
      </c>
      <c r="P86" s="144"/>
      <c r="Q86" s="14"/>
      <c r="R86" s="14"/>
      <c r="S86" s="14"/>
      <c r="T86" s="14"/>
      <c r="U86" s="46"/>
      <c r="V86" s="38"/>
      <c r="W86" s="38"/>
      <c r="X86" s="62">
        <f t="shared" si="7"/>
        <v>380136</v>
      </c>
      <c r="Y86" s="60">
        <f t="shared" si="8"/>
        <v>282000</v>
      </c>
      <c r="Z86" s="52">
        <f t="shared" si="9"/>
        <v>0</v>
      </c>
      <c r="AA86" s="52">
        <f t="shared" si="10"/>
        <v>95316</v>
      </c>
      <c r="AB86" s="52">
        <f t="shared" si="11"/>
        <v>2820</v>
      </c>
      <c r="AC86" s="52">
        <f t="shared" si="12"/>
        <v>0</v>
      </c>
      <c r="AD86" s="53">
        <f t="shared" si="13"/>
        <v>0.5</v>
      </c>
    </row>
    <row r="87" spans="1:30" ht="30" x14ac:dyDescent="0.25">
      <c r="A87" s="8">
        <v>7802</v>
      </c>
      <c r="B87" s="9">
        <v>3113</v>
      </c>
      <c r="C87" s="10">
        <v>1</v>
      </c>
      <c r="D87" s="22" t="s">
        <v>92</v>
      </c>
      <c r="E87" s="12">
        <v>60154691</v>
      </c>
      <c r="F87" s="13">
        <v>13</v>
      </c>
      <c r="G87" s="147">
        <v>608218</v>
      </c>
      <c r="H87" s="144">
        <v>451200</v>
      </c>
      <c r="I87" s="14">
        <v>0</v>
      </c>
      <c r="J87" s="14">
        <v>152506</v>
      </c>
      <c r="K87" s="14">
        <v>4512</v>
      </c>
      <c r="L87" s="15">
        <v>0</v>
      </c>
      <c r="M87" s="46">
        <v>0.8</v>
      </c>
      <c r="N87" s="38"/>
      <c r="O87" s="150">
        <v>608218</v>
      </c>
      <c r="P87" s="144">
        <v>451200</v>
      </c>
      <c r="Q87" s="14"/>
      <c r="R87" s="14">
        <v>152506</v>
      </c>
      <c r="S87" s="14">
        <v>4512</v>
      </c>
      <c r="T87" s="14"/>
      <c r="U87" s="46">
        <v>0.8</v>
      </c>
      <c r="V87" s="64"/>
      <c r="W87" s="38"/>
      <c r="X87" s="62">
        <f t="shared" si="7"/>
        <v>0</v>
      </c>
      <c r="Y87" s="60">
        <f t="shared" si="8"/>
        <v>0</v>
      </c>
      <c r="Z87" s="52">
        <f t="shared" si="9"/>
        <v>0</v>
      </c>
      <c r="AA87" s="52">
        <f t="shared" si="10"/>
        <v>0</v>
      </c>
      <c r="AB87" s="52">
        <f t="shared" si="11"/>
        <v>0</v>
      </c>
      <c r="AC87" s="52">
        <f t="shared" si="12"/>
        <v>0</v>
      </c>
      <c r="AD87" s="53">
        <f t="shared" si="13"/>
        <v>0</v>
      </c>
    </row>
    <row r="88" spans="1:30" ht="30" x14ac:dyDescent="0.25">
      <c r="A88" s="8">
        <v>7804</v>
      </c>
      <c r="B88" s="9">
        <v>3113</v>
      </c>
      <c r="C88" s="10">
        <v>2</v>
      </c>
      <c r="D88" s="22" t="s">
        <v>93</v>
      </c>
      <c r="E88" s="12">
        <v>60154721</v>
      </c>
      <c r="F88" s="13">
        <v>13</v>
      </c>
      <c r="G88" s="147">
        <v>1520544</v>
      </c>
      <c r="H88" s="144">
        <v>1128000</v>
      </c>
      <c r="I88" s="14">
        <v>0</v>
      </c>
      <c r="J88" s="14">
        <v>381264</v>
      </c>
      <c r="K88" s="14">
        <v>11280</v>
      </c>
      <c r="L88" s="15">
        <v>0</v>
      </c>
      <c r="M88" s="46">
        <v>2</v>
      </c>
      <c r="N88" s="38"/>
      <c r="O88" s="150">
        <v>760272</v>
      </c>
      <c r="P88" s="144">
        <v>564000</v>
      </c>
      <c r="Q88" s="14"/>
      <c r="R88" s="14">
        <v>190632</v>
      </c>
      <c r="S88" s="14">
        <v>5640</v>
      </c>
      <c r="T88" s="14"/>
      <c r="U88" s="46">
        <v>1</v>
      </c>
      <c r="V88" s="64"/>
      <c r="W88" s="38"/>
      <c r="X88" s="62">
        <f t="shared" si="7"/>
        <v>760272</v>
      </c>
      <c r="Y88" s="60">
        <f t="shared" si="8"/>
        <v>564000</v>
      </c>
      <c r="Z88" s="52">
        <f t="shared" si="9"/>
        <v>0</v>
      </c>
      <c r="AA88" s="52">
        <f t="shared" si="10"/>
        <v>190632</v>
      </c>
      <c r="AB88" s="52">
        <f t="shared" si="11"/>
        <v>5640</v>
      </c>
      <c r="AC88" s="52">
        <f t="shared" si="12"/>
        <v>0</v>
      </c>
      <c r="AD88" s="53">
        <f t="shared" si="13"/>
        <v>1</v>
      </c>
    </row>
    <row r="89" spans="1:30" ht="30" hidden="1" x14ac:dyDescent="0.25">
      <c r="A89" s="8">
        <v>7805</v>
      </c>
      <c r="B89" s="9">
        <v>3113</v>
      </c>
      <c r="C89" s="10">
        <v>3</v>
      </c>
      <c r="D89" s="22" t="s">
        <v>94</v>
      </c>
      <c r="E89" s="12">
        <v>60154730</v>
      </c>
      <c r="F89" s="13">
        <v>13</v>
      </c>
      <c r="G89" s="147">
        <v>608218</v>
      </c>
      <c r="H89" s="144">
        <v>451200</v>
      </c>
      <c r="I89" s="14">
        <v>0</v>
      </c>
      <c r="J89" s="14">
        <v>152506</v>
      </c>
      <c r="K89" s="14">
        <v>4512</v>
      </c>
      <c r="L89" s="15">
        <v>0</v>
      </c>
      <c r="M89" s="46">
        <v>0.8</v>
      </c>
      <c r="N89" s="38"/>
      <c r="O89" s="150">
        <v>0</v>
      </c>
      <c r="P89" s="144"/>
      <c r="Q89" s="14"/>
      <c r="R89" s="14"/>
      <c r="S89" s="14"/>
      <c r="T89" s="14"/>
      <c r="U89" s="46"/>
      <c r="V89" s="38"/>
      <c r="W89" s="38"/>
      <c r="X89" s="62">
        <f t="shared" si="7"/>
        <v>608218</v>
      </c>
      <c r="Y89" s="60">
        <f t="shared" si="8"/>
        <v>451200</v>
      </c>
      <c r="Z89" s="52">
        <f t="shared" si="9"/>
        <v>0</v>
      </c>
      <c r="AA89" s="52">
        <f t="shared" si="10"/>
        <v>152506</v>
      </c>
      <c r="AB89" s="52">
        <f t="shared" si="11"/>
        <v>4512</v>
      </c>
      <c r="AC89" s="52">
        <f t="shared" si="12"/>
        <v>0</v>
      </c>
      <c r="AD89" s="53">
        <f t="shared" si="13"/>
        <v>0.8</v>
      </c>
    </row>
    <row r="90" spans="1:30" ht="30" hidden="1" x14ac:dyDescent="0.25">
      <c r="A90" s="8">
        <v>7806</v>
      </c>
      <c r="B90" s="9">
        <v>3113</v>
      </c>
      <c r="C90" s="10">
        <v>4</v>
      </c>
      <c r="D90" s="22" t="s">
        <v>95</v>
      </c>
      <c r="E90" s="12">
        <v>64202313</v>
      </c>
      <c r="F90" s="13">
        <v>13</v>
      </c>
      <c r="G90" s="147">
        <v>380136</v>
      </c>
      <c r="H90" s="144">
        <v>282000</v>
      </c>
      <c r="I90" s="14">
        <v>0</v>
      </c>
      <c r="J90" s="14">
        <v>95316</v>
      </c>
      <c r="K90" s="14">
        <v>2820</v>
      </c>
      <c r="L90" s="15">
        <v>0</v>
      </c>
      <c r="M90" s="46">
        <v>0.5</v>
      </c>
      <c r="N90" s="38"/>
      <c r="O90" s="150">
        <v>0</v>
      </c>
      <c r="P90" s="144"/>
      <c r="Q90" s="14"/>
      <c r="R90" s="14"/>
      <c r="S90" s="14"/>
      <c r="T90" s="14"/>
      <c r="U90" s="46"/>
      <c r="V90" s="38"/>
      <c r="W90" s="38"/>
      <c r="X90" s="62">
        <f t="shared" si="7"/>
        <v>380136</v>
      </c>
      <c r="Y90" s="60">
        <f t="shared" si="8"/>
        <v>282000</v>
      </c>
      <c r="Z90" s="52">
        <f t="shared" si="9"/>
        <v>0</v>
      </c>
      <c r="AA90" s="52">
        <f t="shared" si="10"/>
        <v>95316</v>
      </c>
      <c r="AB90" s="52">
        <f t="shared" si="11"/>
        <v>2820</v>
      </c>
      <c r="AC90" s="52">
        <f t="shared" si="12"/>
        <v>0</v>
      </c>
      <c r="AD90" s="53">
        <f t="shared" si="13"/>
        <v>0.5</v>
      </c>
    </row>
    <row r="91" spans="1:30" ht="30" x14ac:dyDescent="0.25">
      <c r="A91" s="8">
        <v>7808</v>
      </c>
      <c r="B91" s="9">
        <v>3117</v>
      </c>
      <c r="C91" s="10">
        <v>6</v>
      </c>
      <c r="D91" s="22" t="s">
        <v>96</v>
      </c>
      <c r="E91" s="12">
        <v>70156697</v>
      </c>
      <c r="F91" s="13">
        <v>13</v>
      </c>
      <c r="G91" s="147">
        <v>152054</v>
      </c>
      <c r="H91" s="144">
        <v>112800</v>
      </c>
      <c r="I91" s="14">
        <v>0</v>
      </c>
      <c r="J91" s="14">
        <v>38126</v>
      </c>
      <c r="K91" s="14">
        <v>1128</v>
      </c>
      <c r="L91" s="15">
        <v>0</v>
      </c>
      <c r="M91" s="46">
        <v>0.2</v>
      </c>
      <c r="N91" s="38"/>
      <c r="O91" s="150">
        <v>103085.03</v>
      </c>
      <c r="P91" s="144">
        <v>76040</v>
      </c>
      <c r="Q91" s="14"/>
      <c r="R91" s="14">
        <v>26284.63</v>
      </c>
      <c r="S91" s="14">
        <v>760.4</v>
      </c>
      <c r="T91" s="14"/>
      <c r="U91" s="46">
        <v>0.1167</v>
      </c>
      <c r="V91" s="64"/>
      <c r="W91" s="38"/>
      <c r="X91" s="62">
        <f t="shared" si="7"/>
        <v>48968.97</v>
      </c>
      <c r="Y91" s="60">
        <f t="shared" si="8"/>
        <v>36760</v>
      </c>
      <c r="Z91" s="52">
        <f t="shared" si="9"/>
        <v>0</v>
      </c>
      <c r="AA91" s="52">
        <f t="shared" si="10"/>
        <v>11841.369999999999</v>
      </c>
      <c r="AB91" s="52">
        <f t="shared" si="11"/>
        <v>367.6</v>
      </c>
      <c r="AC91" s="52">
        <f t="shared" si="12"/>
        <v>0</v>
      </c>
      <c r="AD91" s="53">
        <f t="shared" si="13"/>
        <v>8.3300000000000013E-2</v>
      </c>
    </row>
    <row r="92" spans="1:30" ht="30" hidden="1" x14ac:dyDescent="0.25">
      <c r="A92" s="8">
        <v>7816</v>
      </c>
      <c r="B92" s="9">
        <v>3113</v>
      </c>
      <c r="C92" s="10">
        <v>13</v>
      </c>
      <c r="D92" s="22" t="s">
        <v>97</v>
      </c>
      <c r="E92" s="12">
        <v>75015366</v>
      </c>
      <c r="F92" s="13">
        <v>13</v>
      </c>
      <c r="G92" s="147">
        <v>380136</v>
      </c>
      <c r="H92" s="144">
        <v>282000</v>
      </c>
      <c r="I92" s="14">
        <v>0</v>
      </c>
      <c r="J92" s="14">
        <v>95316</v>
      </c>
      <c r="K92" s="14">
        <v>2820</v>
      </c>
      <c r="L92" s="15">
        <v>0</v>
      </c>
      <c r="M92" s="46">
        <v>0.5</v>
      </c>
      <c r="N92" s="38"/>
      <c r="O92" s="150">
        <v>0</v>
      </c>
      <c r="P92" s="144"/>
      <c r="Q92" s="14"/>
      <c r="R92" s="14"/>
      <c r="S92" s="14"/>
      <c r="T92" s="14"/>
      <c r="U92" s="46"/>
      <c r="V92" s="38"/>
      <c r="W92" s="38"/>
      <c r="X92" s="62">
        <f t="shared" si="7"/>
        <v>380136</v>
      </c>
      <c r="Y92" s="60">
        <f t="shared" si="8"/>
        <v>282000</v>
      </c>
      <c r="Z92" s="52">
        <f t="shared" si="9"/>
        <v>0</v>
      </c>
      <c r="AA92" s="52">
        <f t="shared" si="10"/>
        <v>95316</v>
      </c>
      <c r="AB92" s="52">
        <f t="shared" si="11"/>
        <v>2820</v>
      </c>
      <c r="AC92" s="52">
        <f t="shared" si="12"/>
        <v>0</v>
      </c>
      <c r="AD92" s="53">
        <f t="shared" si="13"/>
        <v>0.5</v>
      </c>
    </row>
    <row r="93" spans="1:30" ht="30" hidden="1" x14ac:dyDescent="0.25">
      <c r="A93" s="8">
        <v>7822</v>
      </c>
      <c r="B93" s="9">
        <v>3113</v>
      </c>
      <c r="C93" s="10">
        <v>19</v>
      </c>
      <c r="D93" s="22" t="s">
        <v>98</v>
      </c>
      <c r="E93" s="12">
        <v>75017881</v>
      </c>
      <c r="F93" s="13">
        <v>13</v>
      </c>
      <c r="G93" s="147">
        <v>304109</v>
      </c>
      <c r="H93" s="144">
        <v>225600</v>
      </c>
      <c r="I93" s="14">
        <v>0</v>
      </c>
      <c r="J93" s="14">
        <v>76253</v>
      </c>
      <c r="K93" s="14">
        <v>2256</v>
      </c>
      <c r="L93" s="15">
        <v>0</v>
      </c>
      <c r="M93" s="46">
        <v>0.4</v>
      </c>
      <c r="N93" s="38"/>
      <c r="O93" s="150">
        <v>0</v>
      </c>
      <c r="P93" s="144"/>
      <c r="Q93" s="14"/>
      <c r="R93" s="14"/>
      <c r="S93" s="14"/>
      <c r="T93" s="14"/>
      <c r="U93" s="46"/>
      <c r="V93" s="38"/>
      <c r="W93" s="38"/>
      <c r="X93" s="62">
        <f t="shared" si="7"/>
        <v>304109</v>
      </c>
      <c r="Y93" s="60">
        <f t="shared" si="8"/>
        <v>225600</v>
      </c>
      <c r="Z93" s="52">
        <f t="shared" si="9"/>
        <v>0</v>
      </c>
      <c r="AA93" s="52">
        <f t="shared" si="10"/>
        <v>76253</v>
      </c>
      <c r="AB93" s="52">
        <f t="shared" si="11"/>
        <v>2256</v>
      </c>
      <c r="AC93" s="52">
        <f t="shared" si="12"/>
        <v>0</v>
      </c>
      <c r="AD93" s="53">
        <f t="shared" si="13"/>
        <v>0.4</v>
      </c>
    </row>
    <row r="94" spans="1:30" ht="30" hidden="1" x14ac:dyDescent="0.25">
      <c r="A94" s="8">
        <v>7829</v>
      </c>
      <c r="B94" s="9">
        <v>3113</v>
      </c>
      <c r="C94" s="10">
        <v>5</v>
      </c>
      <c r="D94" s="24" t="s">
        <v>99</v>
      </c>
      <c r="E94" s="12">
        <v>75017032</v>
      </c>
      <c r="F94" s="13">
        <v>14</v>
      </c>
      <c r="G94" s="147">
        <v>380136</v>
      </c>
      <c r="H94" s="144">
        <v>282000</v>
      </c>
      <c r="I94" s="14">
        <v>0</v>
      </c>
      <c r="J94" s="14">
        <v>95316</v>
      </c>
      <c r="K94" s="14">
        <v>2820</v>
      </c>
      <c r="L94" s="15">
        <v>0</v>
      </c>
      <c r="M94" s="46">
        <v>0.5</v>
      </c>
      <c r="N94" s="38"/>
      <c r="O94" s="150">
        <v>0</v>
      </c>
      <c r="P94" s="144"/>
      <c r="Q94" s="14"/>
      <c r="R94" s="14"/>
      <c r="S94" s="14"/>
      <c r="T94" s="14"/>
      <c r="U94" s="46"/>
      <c r="V94" s="38"/>
      <c r="W94" s="38"/>
      <c r="X94" s="62">
        <f t="shared" si="7"/>
        <v>380136</v>
      </c>
      <c r="Y94" s="60">
        <f t="shared" si="8"/>
        <v>282000</v>
      </c>
      <c r="Z94" s="52">
        <f t="shared" si="9"/>
        <v>0</v>
      </c>
      <c r="AA94" s="52">
        <f t="shared" si="10"/>
        <v>95316</v>
      </c>
      <c r="AB94" s="52">
        <f t="shared" si="11"/>
        <v>2820</v>
      </c>
      <c r="AC94" s="52">
        <f t="shared" si="12"/>
        <v>0</v>
      </c>
      <c r="AD94" s="53">
        <f t="shared" si="13"/>
        <v>0.5</v>
      </c>
    </row>
    <row r="95" spans="1:30" ht="18" x14ac:dyDescent="0.25">
      <c r="A95" s="8">
        <v>7832</v>
      </c>
      <c r="B95" s="9">
        <v>3113</v>
      </c>
      <c r="C95" s="10">
        <v>7</v>
      </c>
      <c r="D95" s="24" t="s">
        <v>100</v>
      </c>
      <c r="E95" s="12">
        <v>64201139</v>
      </c>
      <c r="F95" s="13">
        <v>14</v>
      </c>
      <c r="G95" s="147">
        <v>760272</v>
      </c>
      <c r="H95" s="144">
        <v>564000</v>
      </c>
      <c r="I95" s="14">
        <v>0</v>
      </c>
      <c r="J95" s="14">
        <v>190632</v>
      </c>
      <c r="K95" s="14">
        <v>5640</v>
      </c>
      <c r="L95" s="15">
        <v>0</v>
      </c>
      <c r="M95" s="46">
        <v>1</v>
      </c>
      <c r="N95" s="38"/>
      <c r="O95" s="150">
        <v>69175.100000000006</v>
      </c>
      <c r="P95" s="144">
        <v>44232</v>
      </c>
      <c r="Q95" s="14"/>
      <c r="R95" s="14">
        <v>24500.78</v>
      </c>
      <c r="S95" s="14">
        <v>442.32</v>
      </c>
      <c r="T95" s="14"/>
      <c r="U95" s="46">
        <v>8.3299999999999999E-2</v>
      </c>
      <c r="V95" s="64"/>
      <c r="W95" s="38"/>
      <c r="X95" s="62">
        <f t="shared" si="7"/>
        <v>691096.9</v>
      </c>
      <c r="Y95" s="60">
        <f t="shared" si="8"/>
        <v>519768</v>
      </c>
      <c r="Z95" s="52">
        <f t="shared" si="9"/>
        <v>0</v>
      </c>
      <c r="AA95" s="52">
        <f t="shared" si="10"/>
        <v>166131.22</v>
      </c>
      <c r="AB95" s="52">
        <f t="shared" si="11"/>
        <v>5197.68</v>
      </c>
      <c r="AC95" s="52">
        <f t="shared" si="12"/>
        <v>0</v>
      </c>
      <c r="AD95" s="53">
        <f t="shared" si="13"/>
        <v>0.91669999999999996</v>
      </c>
    </row>
    <row r="96" spans="1:30" hidden="1" x14ac:dyDescent="0.25">
      <c r="A96" s="8">
        <v>7833</v>
      </c>
      <c r="B96" s="9">
        <v>3113</v>
      </c>
      <c r="C96" s="10">
        <v>8</v>
      </c>
      <c r="D96" s="24" t="s">
        <v>101</v>
      </c>
      <c r="E96" s="12">
        <v>64201121</v>
      </c>
      <c r="F96" s="13">
        <v>14</v>
      </c>
      <c r="G96" s="147">
        <v>380136</v>
      </c>
      <c r="H96" s="144">
        <v>282000</v>
      </c>
      <c r="I96" s="14">
        <v>0</v>
      </c>
      <c r="J96" s="14">
        <v>95316</v>
      </c>
      <c r="K96" s="14">
        <v>2820</v>
      </c>
      <c r="L96" s="15">
        <v>0</v>
      </c>
      <c r="M96" s="46">
        <v>0.5</v>
      </c>
      <c r="N96" s="38"/>
      <c r="O96" s="150">
        <v>0</v>
      </c>
      <c r="P96" s="144"/>
      <c r="Q96" s="14"/>
      <c r="R96" s="14"/>
      <c r="S96" s="14"/>
      <c r="T96" s="14"/>
      <c r="U96" s="46"/>
      <c r="V96" s="38"/>
      <c r="W96" s="38"/>
      <c r="X96" s="62">
        <f t="shared" si="7"/>
        <v>380136</v>
      </c>
      <c r="Y96" s="60">
        <f t="shared" si="8"/>
        <v>282000</v>
      </c>
      <c r="Z96" s="52">
        <f t="shared" si="9"/>
        <v>0</v>
      </c>
      <c r="AA96" s="52">
        <f t="shared" si="10"/>
        <v>95316</v>
      </c>
      <c r="AB96" s="52">
        <f t="shared" si="11"/>
        <v>2820</v>
      </c>
      <c r="AC96" s="52">
        <f t="shared" si="12"/>
        <v>0</v>
      </c>
      <c r="AD96" s="53">
        <f t="shared" si="13"/>
        <v>0.5</v>
      </c>
    </row>
    <row r="97" spans="1:30" hidden="1" x14ac:dyDescent="0.25">
      <c r="A97" s="8">
        <v>7834</v>
      </c>
      <c r="B97" s="9">
        <v>3113</v>
      </c>
      <c r="C97" s="10">
        <v>9</v>
      </c>
      <c r="D97" s="24" t="s">
        <v>102</v>
      </c>
      <c r="E97" s="12">
        <v>64201180</v>
      </c>
      <c r="F97" s="13">
        <v>14</v>
      </c>
      <c r="G97" s="147">
        <v>760272</v>
      </c>
      <c r="H97" s="144">
        <v>564000</v>
      </c>
      <c r="I97" s="14">
        <v>0</v>
      </c>
      <c r="J97" s="14">
        <v>190632</v>
      </c>
      <c r="K97" s="14">
        <v>5640</v>
      </c>
      <c r="L97" s="15">
        <v>0</v>
      </c>
      <c r="M97" s="46">
        <v>1</v>
      </c>
      <c r="N97" s="38"/>
      <c r="O97" s="150">
        <v>0</v>
      </c>
      <c r="P97" s="144"/>
      <c r="Q97" s="14"/>
      <c r="R97" s="14"/>
      <c r="S97" s="14"/>
      <c r="T97" s="14"/>
      <c r="U97" s="46"/>
      <c r="V97" s="38"/>
      <c r="W97" s="38"/>
      <c r="X97" s="62">
        <f t="shared" si="7"/>
        <v>760272</v>
      </c>
      <c r="Y97" s="60">
        <f t="shared" si="8"/>
        <v>564000</v>
      </c>
      <c r="Z97" s="52">
        <f t="shared" si="9"/>
        <v>0</v>
      </c>
      <c r="AA97" s="52">
        <f t="shared" si="10"/>
        <v>190632</v>
      </c>
      <c r="AB97" s="52">
        <f t="shared" si="11"/>
        <v>5640</v>
      </c>
      <c r="AC97" s="52">
        <f t="shared" si="12"/>
        <v>0</v>
      </c>
      <c r="AD97" s="53">
        <f t="shared" si="13"/>
        <v>1</v>
      </c>
    </row>
    <row r="98" spans="1:30" ht="21" hidden="1" customHeight="1" x14ac:dyDescent="0.25">
      <c r="A98" s="8">
        <v>7835</v>
      </c>
      <c r="B98" s="9">
        <v>3113</v>
      </c>
      <c r="C98" s="10">
        <v>10</v>
      </c>
      <c r="D98" s="24" t="s">
        <v>103</v>
      </c>
      <c r="E98" s="12">
        <v>64201112</v>
      </c>
      <c r="F98" s="13">
        <v>14</v>
      </c>
      <c r="G98" s="147">
        <v>760272</v>
      </c>
      <c r="H98" s="144">
        <v>564000</v>
      </c>
      <c r="I98" s="14">
        <v>0</v>
      </c>
      <c r="J98" s="14">
        <v>190632</v>
      </c>
      <c r="K98" s="14">
        <v>5640</v>
      </c>
      <c r="L98" s="15">
        <v>0</v>
      </c>
      <c r="M98" s="46">
        <v>1</v>
      </c>
      <c r="N98" s="38"/>
      <c r="O98" s="150">
        <v>0</v>
      </c>
      <c r="P98" s="144"/>
      <c r="Q98" s="14"/>
      <c r="R98" s="14"/>
      <c r="S98" s="14"/>
      <c r="T98" s="14"/>
      <c r="U98" s="46"/>
      <c r="V98" s="38"/>
      <c r="W98" s="38"/>
      <c r="X98" s="62">
        <f t="shared" si="7"/>
        <v>760272</v>
      </c>
      <c r="Y98" s="60">
        <f t="shared" si="8"/>
        <v>564000</v>
      </c>
      <c r="Z98" s="52">
        <f t="shared" si="9"/>
        <v>0</v>
      </c>
      <c r="AA98" s="52">
        <f t="shared" si="10"/>
        <v>190632</v>
      </c>
      <c r="AB98" s="52">
        <f t="shared" si="11"/>
        <v>5640</v>
      </c>
      <c r="AC98" s="52">
        <f t="shared" si="12"/>
        <v>0</v>
      </c>
      <c r="AD98" s="53">
        <f t="shared" si="13"/>
        <v>1</v>
      </c>
    </row>
    <row r="99" spans="1:30" hidden="1" x14ac:dyDescent="0.25">
      <c r="A99" s="16">
        <v>7836</v>
      </c>
      <c r="B99" s="17">
        <v>3113</v>
      </c>
      <c r="C99" s="18">
        <v>11</v>
      </c>
      <c r="D99" s="24" t="s">
        <v>104</v>
      </c>
      <c r="E99" s="19">
        <v>64201147</v>
      </c>
      <c r="F99" s="20">
        <v>14</v>
      </c>
      <c r="G99" s="147">
        <v>532190</v>
      </c>
      <c r="H99" s="144">
        <v>394800</v>
      </c>
      <c r="I99" s="14">
        <v>0</v>
      </c>
      <c r="J99" s="14">
        <v>133442</v>
      </c>
      <c r="K99" s="14">
        <v>3948</v>
      </c>
      <c r="L99" s="15">
        <v>0</v>
      </c>
      <c r="M99" s="46">
        <v>0.7</v>
      </c>
      <c r="N99" s="38"/>
      <c r="O99" s="150">
        <v>0</v>
      </c>
      <c r="P99" s="144"/>
      <c r="Q99" s="14"/>
      <c r="R99" s="14"/>
      <c r="S99" s="14"/>
      <c r="T99" s="14"/>
      <c r="U99" s="46"/>
      <c r="V99" s="38"/>
      <c r="W99" s="38"/>
      <c r="X99" s="62">
        <f t="shared" si="7"/>
        <v>532190</v>
      </c>
      <c r="Y99" s="60">
        <f t="shared" si="8"/>
        <v>394800</v>
      </c>
      <c r="Z99" s="52">
        <f t="shared" si="9"/>
        <v>0</v>
      </c>
      <c r="AA99" s="52">
        <f t="shared" si="10"/>
        <v>133442</v>
      </c>
      <c r="AB99" s="52">
        <f t="shared" si="11"/>
        <v>3948</v>
      </c>
      <c r="AC99" s="52">
        <f t="shared" si="12"/>
        <v>0</v>
      </c>
      <c r="AD99" s="53">
        <f t="shared" si="13"/>
        <v>0.7</v>
      </c>
    </row>
    <row r="100" spans="1:30" hidden="1" x14ac:dyDescent="0.25">
      <c r="A100" s="8">
        <v>7837</v>
      </c>
      <c r="B100" s="9">
        <v>3113</v>
      </c>
      <c r="C100" s="10">
        <v>12</v>
      </c>
      <c r="D100" s="24" t="s">
        <v>105</v>
      </c>
      <c r="E100" s="12">
        <v>64201171</v>
      </c>
      <c r="F100" s="13">
        <v>14</v>
      </c>
      <c r="G100" s="147">
        <v>380136</v>
      </c>
      <c r="H100" s="144">
        <v>282000</v>
      </c>
      <c r="I100" s="14">
        <v>0</v>
      </c>
      <c r="J100" s="14">
        <v>95316</v>
      </c>
      <c r="K100" s="14">
        <v>2820</v>
      </c>
      <c r="L100" s="15">
        <v>0</v>
      </c>
      <c r="M100" s="46">
        <v>0.5</v>
      </c>
      <c r="N100" s="38"/>
      <c r="O100" s="150">
        <v>0</v>
      </c>
      <c r="P100" s="144"/>
      <c r="Q100" s="14"/>
      <c r="R100" s="14"/>
      <c r="S100" s="14"/>
      <c r="T100" s="14"/>
      <c r="U100" s="46"/>
      <c r="V100" s="38"/>
      <c r="W100" s="38"/>
      <c r="X100" s="62">
        <f t="shared" si="7"/>
        <v>380136</v>
      </c>
      <c r="Y100" s="60">
        <f t="shared" si="8"/>
        <v>282000</v>
      </c>
      <c r="Z100" s="52">
        <f t="shared" si="9"/>
        <v>0</v>
      </c>
      <c r="AA100" s="52">
        <f t="shared" si="10"/>
        <v>95316</v>
      </c>
      <c r="AB100" s="52">
        <f t="shared" si="11"/>
        <v>2820</v>
      </c>
      <c r="AC100" s="52">
        <f t="shared" si="12"/>
        <v>0</v>
      </c>
      <c r="AD100" s="53">
        <f t="shared" si="13"/>
        <v>0.5</v>
      </c>
    </row>
    <row r="101" spans="1:30" ht="30" hidden="1" x14ac:dyDescent="0.25">
      <c r="A101" s="16">
        <v>7842</v>
      </c>
      <c r="B101" s="17">
        <v>3113</v>
      </c>
      <c r="C101" s="18">
        <v>17</v>
      </c>
      <c r="D101" s="24" t="s">
        <v>106</v>
      </c>
      <c r="E101" s="19">
        <v>47463996</v>
      </c>
      <c r="F101" s="20">
        <v>14</v>
      </c>
      <c r="G101" s="147">
        <v>380136</v>
      </c>
      <c r="H101" s="144">
        <v>282000</v>
      </c>
      <c r="I101" s="14">
        <v>0</v>
      </c>
      <c r="J101" s="14">
        <v>95316</v>
      </c>
      <c r="K101" s="14">
        <v>2820</v>
      </c>
      <c r="L101" s="15">
        <v>0</v>
      </c>
      <c r="M101" s="46">
        <v>0.5</v>
      </c>
      <c r="N101" s="38"/>
      <c r="O101" s="150">
        <v>0</v>
      </c>
      <c r="P101" s="144"/>
      <c r="Q101" s="14"/>
      <c r="R101" s="14"/>
      <c r="S101" s="14"/>
      <c r="T101" s="14"/>
      <c r="U101" s="46"/>
      <c r="V101" s="38"/>
      <c r="W101" s="38"/>
      <c r="X101" s="62">
        <f t="shared" si="7"/>
        <v>380136</v>
      </c>
      <c r="Y101" s="60">
        <f t="shared" si="8"/>
        <v>282000</v>
      </c>
      <c r="Z101" s="52">
        <f t="shared" si="9"/>
        <v>0</v>
      </c>
      <c r="AA101" s="52">
        <f t="shared" si="10"/>
        <v>95316</v>
      </c>
      <c r="AB101" s="52">
        <f t="shared" si="11"/>
        <v>2820</v>
      </c>
      <c r="AC101" s="52">
        <f t="shared" si="12"/>
        <v>0</v>
      </c>
      <c r="AD101" s="53">
        <f t="shared" si="13"/>
        <v>0.5</v>
      </c>
    </row>
    <row r="102" spans="1:30" ht="18" x14ac:dyDescent="0.25">
      <c r="A102" s="8">
        <v>7843</v>
      </c>
      <c r="B102" s="9">
        <v>3113</v>
      </c>
      <c r="C102" s="10">
        <v>18</v>
      </c>
      <c r="D102" s="24" t="s">
        <v>107</v>
      </c>
      <c r="E102" s="12">
        <v>70883548</v>
      </c>
      <c r="F102" s="13">
        <v>14</v>
      </c>
      <c r="G102" s="147">
        <v>380136</v>
      </c>
      <c r="H102" s="144">
        <v>282000</v>
      </c>
      <c r="I102" s="14">
        <v>0</v>
      </c>
      <c r="J102" s="14">
        <v>95316</v>
      </c>
      <c r="K102" s="14">
        <v>2820</v>
      </c>
      <c r="L102" s="15">
        <v>0</v>
      </c>
      <c r="M102" s="46">
        <v>0.5</v>
      </c>
      <c r="N102" s="38"/>
      <c r="O102" s="150">
        <v>252076</v>
      </c>
      <c r="P102" s="144">
        <v>187000</v>
      </c>
      <c r="Q102" s="14"/>
      <c r="R102" s="14">
        <v>63206</v>
      </c>
      <c r="S102" s="14">
        <v>1870</v>
      </c>
      <c r="T102" s="14"/>
      <c r="U102" s="46">
        <v>0.33329999999999999</v>
      </c>
      <c r="V102" s="64"/>
      <c r="W102" s="38"/>
      <c r="X102" s="62">
        <f t="shared" si="7"/>
        <v>128060</v>
      </c>
      <c r="Y102" s="60">
        <f t="shared" si="8"/>
        <v>95000</v>
      </c>
      <c r="Z102" s="52">
        <f t="shared" si="9"/>
        <v>0</v>
      </c>
      <c r="AA102" s="52">
        <f t="shared" si="10"/>
        <v>32110</v>
      </c>
      <c r="AB102" s="52">
        <f t="shared" si="11"/>
        <v>950</v>
      </c>
      <c r="AC102" s="52">
        <f t="shared" si="12"/>
        <v>0</v>
      </c>
      <c r="AD102" s="53">
        <f t="shared" si="13"/>
        <v>0.16670000000000001</v>
      </c>
    </row>
    <row r="103" spans="1:30" ht="30" hidden="1" x14ac:dyDescent="0.25">
      <c r="A103" s="16">
        <v>7850</v>
      </c>
      <c r="B103" s="17">
        <v>3113</v>
      </c>
      <c r="C103" s="18">
        <v>24</v>
      </c>
      <c r="D103" s="24" t="s">
        <v>108</v>
      </c>
      <c r="E103" s="19">
        <v>75018128</v>
      </c>
      <c r="F103" s="20">
        <v>14</v>
      </c>
      <c r="G103" s="147">
        <v>304109</v>
      </c>
      <c r="H103" s="144">
        <v>225600</v>
      </c>
      <c r="I103" s="14">
        <v>0</v>
      </c>
      <c r="J103" s="14">
        <v>76253</v>
      </c>
      <c r="K103" s="14">
        <v>2256</v>
      </c>
      <c r="L103" s="15">
        <v>0</v>
      </c>
      <c r="M103" s="46">
        <v>0.4</v>
      </c>
      <c r="N103" s="38"/>
      <c r="O103" s="150">
        <v>0</v>
      </c>
      <c r="P103" s="144"/>
      <c r="Q103" s="14"/>
      <c r="R103" s="14"/>
      <c r="S103" s="14"/>
      <c r="T103" s="14"/>
      <c r="U103" s="46"/>
      <c r="V103" s="38"/>
      <c r="W103" s="38"/>
      <c r="X103" s="62">
        <f t="shared" si="7"/>
        <v>304109</v>
      </c>
      <c r="Y103" s="60">
        <f t="shared" si="8"/>
        <v>225600</v>
      </c>
      <c r="Z103" s="52">
        <f t="shared" si="9"/>
        <v>0</v>
      </c>
      <c r="AA103" s="52">
        <f t="shared" si="10"/>
        <v>76253</v>
      </c>
      <c r="AB103" s="52">
        <f t="shared" si="11"/>
        <v>2256</v>
      </c>
      <c r="AC103" s="52">
        <f t="shared" si="12"/>
        <v>0</v>
      </c>
      <c r="AD103" s="53">
        <f t="shared" si="13"/>
        <v>0.4</v>
      </c>
    </row>
    <row r="104" spans="1:30" ht="30" hidden="1" x14ac:dyDescent="0.25">
      <c r="A104" s="8">
        <v>7852</v>
      </c>
      <c r="B104" s="9">
        <v>3117</v>
      </c>
      <c r="C104" s="10">
        <v>26</v>
      </c>
      <c r="D104" s="24" t="s">
        <v>109</v>
      </c>
      <c r="E104" s="12">
        <v>70988005</v>
      </c>
      <c r="F104" s="13">
        <v>14</v>
      </c>
      <c r="G104" s="147">
        <v>152054</v>
      </c>
      <c r="H104" s="144">
        <v>112800</v>
      </c>
      <c r="I104" s="14">
        <v>0</v>
      </c>
      <c r="J104" s="14">
        <v>38126</v>
      </c>
      <c r="K104" s="14">
        <v>1128</v>
      </c>
      <c r="L104" s="15">
        <v>0</v>
      </c>
      <c r="M104" s="46">
        <v>0.2</v>
      </c>
      <c r="N104" s="38"/>
      <c r="O104" s="150">
        <v>0</v>
      </c>
      <c r="P104" s="144"/>
      <c r="Q104" s="14"/>
      <c r="R104" s="14"/>
      <c r="S104" s="14"/>
      <c r="T104" s="14"/>
      <c r="U104" s="46"/>
      <c r="V104" s="38"/>
      <c r="W104" s="38"/>
      <c r="X104" s="62">
        <f t="shared" si="7"/>
        <v>152054</v>
      </c>
      <c r="Y104" s="60">
        <f t="shared" si="8"/>
        <v>112800</v>
      </c>
      <c r="Z104" s="52">
        <f t="shared" si="9"/>
        <v>0</v>
      </c>
      <c r="AA104" s="52">
        <f t="shared" si="10"/>
        <v>38126</v>
      </c>
      <c r="AB104" s="52">
        <f t="shared" si="11"/>
        <v>1128</v>
      </c>
      <c r="AC104" s="52">
        <f t="shared" si="12"/>
        <v>0</v>
      </c>
      <c r="AD104" s="53">
        <f t="shared" si="13"/>
        <v>0.2</v>
      </c>
    </row>
    <row r="105" spans="1:30" ht="18" x14ac:dyDescent="0.25">
      <c r="A105" s="8">
        <v>7861</v>
      </c>
      <c r="B105" s="9">
        <v>3113</v>
      </c>
      <c r="C105" s="10">
        <v>34</v>
      </c>
      <c r="D105" s="24" t="s">
        <v>110</v>
      </c>
      <c r="E105" s="12">
        <v>49290649</v>
      </c>
      <c r="F105" s="13">
        <v>14</v>
      </c>
      <c r="G105" s="147">
        <v>380136</v>
      </c>
      <c r="H105" s="144">
        <v>282000</v>
      </c>
      <c r="I105" s="14">
        <v>0</v>
      </c>
      <c r="J105" s="14">
        <v>95316</v>
      </c>
      <c r="K105" s="14">
        <v>2820</v>
      </c>
      <c r="L105" s="15">
        <v>0</v>
      </c>
      <c r="M105" s="46">
        <v>0.5</v>
      </c>
      <c r="N105" s="38"/>
      <c r="O105" s="150">
        <v>380136</v>
      </c>
      <c r="P105" s="144">
        <v>282000</v>
      </c>
      <c r="Q105" s="14"/>
      <c r="R105" s="14">
        <v>95316</v>
      </c>
      <c r="S105" s="14">
        <v>2820</v>
      </c>
      <c r="T105" s="14"/>
      <c r="U105" s="46">
        <v>0.5</v>
      </c>
      <c r="V105" s="64"/>
      <c r="W105" s="38"/>
      <c r="X105" s="62">
        <f t="shared" si="7"/>
        <v>0</v>
      </c>
      <c r="Y105" s="60">
        <f t="shared" si="8"/>
        <v>0</v>
      </c>
      <c r="Z105" s="52">
        <f t="shared" si="9"/>
        <v>0</v>
      </c>
      <c r="AA105" s="52">
        <f t="shared" si="10"/>
        <v>0</v>
      </c>
      <c r="AB105" s="52">
        <f t="shared" si="11"/>
        <v>0</v>
      </c>
      <c r="AC105" s="52">
        <f t="shared" si="12"/>
        <v>0</v>
      </c>
      <c r="AD105" s="53">
        <f t="shared" si="13"/>
        <v>0</v>
      </c>
    </row>
    <row r="106" spans="1:30" ht="18" x14ac:dyDescent="0.25">
      <c r="A106" s="8">
        <v>7862</v>
      </c>
      <c r="B106" s="9">
        <v>3113</v>
      </c>
      <c r="C106" s="10">
        <v>35</v>
      </c>
      <c r="D106" s="24" t="s">
        <v>111</v>
      </c>
      <c r="E106" s="12">
        <v>60152885</v>
      </c>
      <c r="F106" s="13">
        <v>14</v>
      </c>
      <c r="G106" s="147">
        <v>380136</v>
      </c>
      <c r="H106" s="144">
        <v>282000</v>
      </c>
      <c r="I106" s="14">
        <v>0</v>
      </c>
      <c r="J106" s="14">
        <v>95316</v>
      </c>
      <c r="K106" s="14">
        <v>2820</v>
      </c>
      <c r="L106" s="15">
        <v>0</v>
      </c>
      <c r="M106" s="46">
        <v>0.5</v>
      </c>
      <c r="N106" s="38"/>
      <c r="O106" s="150">
        <v>46769</v>
      </c>
      <c r="P106" s="144">
        <v>34695</v>
      </c>
      <c r="Q106" s="14"/>
      <c r="R106" s="14">
        <v>11727</v>
      </c>
      <c r="S106" s="14">
        <v>347</v>
      </c>
      <c r="T106" s="14"/>
      <c r="U106" s="46">
        <v>0</v>
      </c>
      <c r="V106" s="64"/>
      <c r="W106" s="38"/>
      <c r="X106" s="62">
        <f t="shared" si="7"/>
        <v>333367</v>
      </c>
      <c r="Y106" s="60">
        <f t="shared" si="8"/>
        <v>247305</v>
      </c>
      <c r="Z106" s="52">
        <f t="shared" si="9"/>
        <v>0</v>
      </c>
      <c r="AA106" s="52">
        <f t="shared" si="10"/>
        <v>83589</v>
      </c>
      <c r="AB106" s="52">
        <f t="shared" si="11"/>
        <v>2473</v>
      </c>
      <c r="AC106" s="52">
        <f t="shared" si="12"/>
        <v>0</v>
      </c>
      <c r="AD106" s="53">
        <f t="shared" si="13"/>
        <v>0.5</v>
      </c>
    </row>
    <row r="107" spans="1:30" ht="18" x14ac:dyDescent="0.25">
      <c r="A107" s="8">
        <v>7885</v>
      </c>
      <c r="B107" s="9">
        <v>3113</v>
      </c>
      <c r="C107" s="10">
        <v>13</v>
      </c>
      <c r="D107" s="21" t="s">
        <v>112</v>
      </c>
      <c r="E107" s="12">
        <v>43462448</v>
      </c>
      <c r="F107" s="13">
        <v>15</v>
      </c>
      <c r="G107" s="147">
        <v>835346</v>
      </c>
      <c r="H107" s="144">
        <v>525084</v>
      </c>
      <c r="I107" s="14">
        <v>95316</v>
      </c>
      <c r="J107" s="14">
        <v>209695</v>
      </c>
      <c r="K107" s="14">
        <v>5251</v>
      </c>
      <c r="L107" s="15">
        <v>0</v>
      </c>
      <c r="M107" s="46">
        <v>0.93100000000000005</v>
      </c>
      <c r="N107" s="38"/>
      <c r="O107" s="150">
        <v>835346</v>
      </c>
      <c r="P107" s="144">
        <v>525084</v>
      </c>
      <c r="Q107" s="14">
        <v>95316</v>
      </c>
      <c r="R107" s="14">
        <v>209695</v>
      </c>
      <c r="S107" s="14">
        <v>5251</v>
      </c>
      <c r="T107" s="14"/>
      <c r="U107" s="46">
        <v>0.93</v>
      </c>
      <c r="V107" s="64"/>
      <c r="W107" s="38"/>
      <c r="X107" s="62">
        <f t="shared" si="7"/>
        <v>0</v>
      </c>
      <c r="Y107" s="60">
        <f t="shared" si="8"/>
        <v>0</v>
      </c>
      <c r="Z107" s="52">
        <f t="shared" si="9"/>
        <v>0</v>
      </c>
      <c r="AA107" s="52">
        <f t="shared" si="10"/>
        <v>0</v>
      </c>
      <c r="AB107" s="52">
        <f t="shared" si="11"/>
        <v>0</v>
      </c>
      <c r="AC107" s="52">
        <f t="shared" si="12"/>
        <v>0</v>
      </c>
      <c r="AD107" s="53">
        <f t="shared" si="13"/>
        <v>1.0000000000000009E-3</v>
      </c>
    </row>
    <row r="108" spans="1:30" ht="30" x14ac:dyDescent="0.25">
      <c r="A108" s="8">
        <v>7887</v>
      </c>
      <c r="B108" s="9">
        <v>3113</v>
      </c>
      <c r="C108" s="10">
        <v>15</v>
      </c>
      <c r="D108" s="21" t="s">
        <v>113</v>
      </c>
      <c r="E108" s="12">
        <v>70995079</v>
      </c>
      <c r="F108" s="13">
        <v>15</v>
      </c>
      <c r="G108" s="147">
        <v>608218</v>
      </c>
      <c r="H108" s="144">
        <v>451200</v>
      </c>
      <c r="I108" s="14">
        <v>0</v>
      </c>
      <c r="J108" s="14">
        <v>152506</v>
      </c>
      <c r="K108" s="14">
        <v>4512</v>
      </c>
      <c r="L108" s="15">
        <v>0</v>
      </c>
      <c r="M108" s="46">
        <v>0.8</v>
      </c>
      <c r="N108" s="38"/>
      <c r="O108" s="150">
        <v>419498</v>
      </c>
      <c r="P108" s="144">
        <v>311200</v>
      </c>
      <c r="Q108" s="14"/>
      <c r="R108" s="14">
        <v>105186</v>
      </c>
      <c r="S108" s="14">
        <v>3112</v>
      </c>
      <c r="T108" s="14"/>
      <c r="U108" s="46">
        <v>0.5333</v>
      </c>
      <c r="V108" s="64"/>
      <c r="W108" s="38"/>
      <c r="X108" s="62">
        <f t="shared" si="7"/>
        <v>188720</v>
      </c>
      <c r="Y108" s="60">
        <f t="shared" si="8"/>
        <v>140000</v>
      </c>
      <c r="Z108" s="52">
        <f t="shared" si="9"/>
        <v>0</v>
      </c>
      <c r="AA108" s="52">
        <f t="shared" si="10"/>
        <v>47320</v>
      </c>
      <c r="AB108" s="52">
        <f t="shared" si="11"/>
        <v>1400</v>
      </c>
      <c r="AC108" s="52">
        <f t="shared" si="12"/>
        <v>0</v>
      </c>
      <c r="AD108" s="53">
        <f t="shared" si="13"/>
        <v>0.26670000000000005</v>
      </c>
    </row>
    <row r="109" spans="1:30" ht="30" x14ac:dyDescent="0.25">
      <c r="A109" s="8">
        <v>7888</v>
      </c>
      <c r="B109" s="9">
        <v>3113</v>
      </c>
      <c r="C109" s="10">
        <v>16</v>
      </c>
      <c r="D109" s="21" t="s">
        <v>114</v>
      </c>
      <c r="E109" s="12">
        <v>47466928</v>
      </c>
      <c r="F109" s="13">
        <v>15</v>
      </c>
      <c r="G109" s="147">
        <v>150926</v>
      </c>
      <c r="H109" s="144">
        <v>0</v>
      </c>
      <c r="I109" s="14">
        <v>112800</v>
      </c>
      <c r="J109" s="14">
        <v>38126</v>
      </c>
      <c r="K109" s="14">
        <v>0</v>
      </c>
      <c r="L109" s="15">
        <v>0</v>
      </c>
      <c r="M109" s="46">
        <v>0</v>
      </c>
      <c r="N109" s="38"/>
      <c r="O109" s="150">
        <v>38126</v>
      </c>
      <c r="P109" s="144"/>
      <c r="Q109" s="14"/>
      <c r="R109" s="14">
        <v>38126</v>
      </c>
      <c r="S109" s="14"/>
      <c r="T109" s="14"/>
      <c r="U109" s="46"/>
      <c r="V109" s="64"/>
      <c r="W109" s="38"/>
      <c r="X109" s="62">
        <f t="shared" si="7"/>
        <v>112800</v>
      </c>
      <c r="Y109" s="60">
        <f t="shared" si="8"/>
        <v>0</v>
      </c>
      <c r="Z109" s="52">
        <f t="shared" si="9"/>
        <v>112800</v>
      </c>
      <c r="AA109" s="52">
        <f t="shared" si="10"/>
        <v>0</v>
      </c>
      <c r="AB109" s="52">
        <f t="shared" si="11"/>
        <v>0</v>
      </c>
      <c r="AC109" s="52">
        <f t="shared" si="12"/>
        <v>0</v>
      </c>
      <c r="AD109" s="53">
        <f t="shared" si="13"/>
        <v>0</v>
      </c>
    </row>
    <row r="110" spans="1:30" hidden="1" x14ac:dyDescent="0.25">
      <c r="A110" s="8">
        <v>7892</v>
      </c>
      <c r="B110" s="9">
        <v>3113</v>
      </c>
      <c r="C110" s="10">
        <v>18</v>
      </c>
      <c r="D110" s="21" t="s">
        <v>115</v>
      </c>
      <c r="E110" s="12">
        <v>70947163</v>
      </c>
      <c r="F110" s="13">
        <v>15</v>
      </c>
      <c r="G110" s="147">
        <v>760272</v>
      </c>
      <c r="H110" s="144">
        <v>564000</v>
      </c>
      <c r="I110" s="14">
        <v>0</v>
      </c>
      <c r="J110" s="14">
        <v>190632</v>
      </c>
      <c r="K110" s="14">
        <v>5640</v>
      </c>
      <c r="L110" s="15">
        <v>0</v>
      </c>
      <c r="M110" s="46">
        <v>1</v>
      </c>
      <c r="N110" s="38"/>
      <c r="O110" s="150">
        <v>0</v>
      </c>
      <c r="P110" s="144"/>
      <c r="Q110" s="14"/>
      <c r="R110" s="14"/>
      <c r="S110" s="14"/>
      <c r="T110" s="14"/>
      <c r="U110" s="46"/>
      <c r="V110" s="38"/>
      <c r="W110" s="38"/>
      <c r="X110" s="62">
        <f t="shared" si="7"/>
        <v>760272</v>
      </c>
      <c r="Y110" s="60">
        <f t="shared" si="8"/>
        <v>564000</v>
      </c>
      <c r="Z110" s="52">
        <f t="shared" si="9"/>
        <v>0</v>
      </c>
      <c r="AA110" s="52">
        <f t="shared" si="10"/>
        <v>190632</v>
      </c>
      <c r="AB110" s="52">
        <f t="shared" si="11"/>
        <v>5640</v>
      </c>
      <c r="AC110" s="52">
        <f t="shared" si="12"/>
        <v>0</v>
      </c>
      <c r="AD110" s="53">
        <f t="shared" si="13"/>
        <v>1</v>
      </c>
    </row>
    <row r="111" spans="1:30" ht="15.75" hidden="1" thickBot="1" x14ac:dyDescent="0.3">
      <c r="A111" s="16">
        <v>7893</v>
      </c>
      <c r="B111" s="17">
        <v>3113</v>
      </c>
      <c r="C111" s="18">
        <v>19</v>
      </c>
      <c r="D111" s="21" t="s">
        <v>116</v>
      </c>
      <c r="E111" s="19">
        <v>68247630</v>
      </c>
      <c r="F111" s="20">
        <v>15</v>
      </c>
      <c r="G111" s="148">
        <v>760272</v>
      </c>
      <c r="H111" s="144">
        <v>564000</v>
      </c>
      <c r="I111" s="14">
        <v>0</v>
      </c>
      <c r="J111" s="14">
        <v>190632</v>
      </c>
      <c r="K111" s="14">
        <v>5640</v>
      </c>
      <c r="L111" s="15">
        <v>0</v>
      </c>
      <c r="M111" s="46">
        <v>1</v>
      </c>
      <c r="N111" s="39"/>
      <c r="O111" s="151">
        <v>0</v>
      </c>
      <c r="P111" s="145"/>
      <c r="Q111" s="33"/>
      <c r="R111" s="33"/>
      <c r="S111" s="33"/>
      <c r="T111" s="33"/>
      <c r="U111" s="47"/>
      <c r="V111" s="39"/>
      <c r="W111" s="39"/>
      <c r="X111" s="156">
        <f>G111-O111</f>
        <v>760272</v>
      </c>
      <c r="Y111" s="153">
        <f>H111-P111</f>
        <v>564000</v>
      </c>
      <c r="Z111" s="54">
        <f>I111-Q111</f>
        <v>0</v>
      </c>
      <c r="AA111" s="54">
        <f>J111-R111</f>
        <v>190632</v>
      </c>
      <c r="AB111" s="54">
        <f>K111-S111</f>
        <v>5640</v>
      </c>
      <c r="AC111" s="54">
        <f t="shared" si="12"/>
        <v>0</v>
      </c>
      <c r="AD111" s="55">
        <f t="shared" si="13"/>
        <v>1</v>
      </c>
    </row>
    <row r="112" spans="1:30" ht="18" x14ac:dyDescent="0.25">
      <c r="A112" s="25"/>
      <c r="B112" s="26"/>
      <c r="C112" s="25"/>
      <c r="D112" s="26"/>
      <c r="E112" s="27"/>
      <c r="F112" s="28"/>
      <c r="G112" s="29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64"/>
      <c r="W112" s="30"/>
    </row>
    <row r="113" spans="1:37" ht="18" x14ac:dyDescent="0.25">
      <c r="A113" s="31"/>
      <c r="B113" s="31"/>
      <c r="C113" s="31"/>
      <c r="D113" s="140" t="s">
        <v>142</v>
      </c>
      <c r="E113" s="31"/>
      <c r="F113" s="31"/>
      <c r="G113" s="29">
        <f t="shared" ref="G113:L113" si="14">SUM(G6:G111)</f>
        <v>47434054</v>
      </c>
      <c r="H113" s="29">
        <f t="shared" si="14"/>
        <v>33596352</v>
      </c>
      <c r="I113" s="29">
        <f t="shared" si="14"/>
        <v>1604016</v>
      </c>
      <c r="J113" s="29">
        <f t="shared" si="14"/>
        <v>11897722</v>
      </c>
      <c r="K113" s="29">
        <f t="shared" si="14"/>
        <v>335964</v>
      </c>
      <c r="L113" s="29">
        <f t="shared" si="14"/>
        <v>0</v>
      </c>
      <c r="M113" s="48">
        <f t="shared" ref="M113:U113" si="15">SUM(M6:M111)</f>
        <v>59.568000000000005</v>
      </c>
      <c r="N113" s="30"/>
      <c r="O113" s="29">
        <f t="shared" si="15"/>
        <v>9867907.2899999991</v>
      </c>
      <c r="P113" s="29">
        <f t="shared" si="15"/>
        <v>6271822</v>
      </c>
      <c r="Q113" s="29">
        <f t="shared" si="15"/>
        <v>940294</v>
      </c>
      <c r="R113" s="29">
        <f t="shared" si="15"/>
        <v>2592986.41</v>
      </c>
      <c r="S113" s="29">
        <f t="shared" si="15"/>
        <v>62804.880000000005</v>
      </c>
      <c r="T113" s="29">
        <f t="shared" si="15"/>
        <v>0</v>
      </c>
      <c r="U113" s="48">
        <f t="shared" si="15"/>
        <v>10.8651</v>
      </c>
      <c r="V113" s="64"/>
      <c r="W113" s="30"/>
      <c r="X113" s="29">
        <f t="shared" ref="X113:AD113" si="16">SUM(X6:X111)</f>
        <v>37566146.709999993</v>
      </c>
      <c r="Y113" s="29">
        <f t="shared" si="16"/>
        <v>27324530</v>
      </c>
      <c r="Z113" s="29">
        <f t="shared" si="16"/>
        <v>663722</v>
      </c>
      <c r="AA113" s="29">
        <f t="shared" si="16"/>
        <v>9304735.5899999999</v>
      </c>
      <c r="AB113" s="29">
        <f t="shared" si="16"/>
        <v>273159.12</v>
      </c>
      <c r="AC113" s="29">
        <f t="shared" si="16"/>
        <v>0</v>
      </c>
      <c r="AD113" s="48">
        <f t="shared" si="16"/>
        <v>48.702899999999993</v>
      </c>
      <c r="AE113" s="29"/>
      <c r="AF113" s="29"/>
      <c r="AG113" s="29"/>
      <c r="AH113" s="29"/>
      <c r="AI113" s="34"/>
      <c r="AJ113" s="29"/>
      <c r="AK113" s="35"/>
    </row>
    <row r="114" spans="1:37" ht="18" x14ac:dyDescent="0.25">
      <c r="V114" s="64"/>
    </row>
    <row r="115" spans="1:37" ht="18" x14ac:dyDescent="0.25">
      <c r="V115" s="64"/>
      <c r="AF115" s="29"/>
      <c r="AH115" s="29"/>
    </row>
    <row r="116" spans="1:37" ht="18" x14ac:dyDescent="0.25">
      <c r="V116" s="64"/>
    </row>
    <row r="117" spans="1:37" ht="18" x14ac:dyDescent="0.25">
      <c r="V117" s="64"/>
    </row>
    <row r="118" spans="1:37" ht="18" x14ac:dyDescent="0.25">
      <c r="V118" s="64"/>
    </row>
    <row r="119" spans="1:37" ht="18" x14ac:dyDescent="0.25">
      <c r="V119" s="64"/>
    </row>
    <row r="120" spans="1:37" ht="18" x14ac:dyDescent="0.25">
      <c r="V120" s="64"/>
    </row>
    <row r="121" spans="1:37" ht="18" x14ac:dyDescent="0.25">
      <c r="V121" s="64"/>
    </row>
    <row r="122" spans="1:37" ht="18" x14ac:dyDescent="0.25">
      <c r="V122" s="64"/>
    </row>
    <row r="123" spans="1:37" ht="18" x14ac:dyDescent="0.25">
      <c r="V123" s="64"/>
    </row>
    <row r="124" spans="1:37" ht="18" x14ac:dyDescent="0.25">
      <c r="V124" s="64"/>
    </row>
    <row r="125" spans="1:37" ht="18" x14ac:dyDescent="0.25">
      <c r="V125" s="64"/>
    </row>
    <row r="126" spans="1:37" ht="18" x14ac:dyDescent="0.25">
      <c r="V126" s="64"/>
    </row>
    <row r="127" spans="1:37" ht="18" x14ac:dyDescent="0.25">
      <c r="V127" s="64"/>
    </row>
    <row r="128" spans="1:37" ht="18" x14ac:dyDescent="0.25">
      <c r="V128" s="64"/>
    </row>
    <row r="129" spans="22:22" ht="18" x14ac:dyDescent="0.25">
      <c r="V129" s="64"/>
    </row>
    <row r="130" spans="22:22" ht="18" x14ac:dyDescent="0.25">
      <c r="V130" s="64"/>
    </row>
    <row r="131" spans="22:22" ht="18" x14ac:dyDescent="0.25">
      <c r="V131" s="64"/>
    </row>
    <row r="132" spans="22:22" ht="18" x14ac:dyDescent="0.25">
      <c r="V132" s="64"/>
    </row>
    <row r="133" spans="22:22" ht="18" x14ac:dyDescent="0.25">
      <c r="V133" s="64"/>
    </row>
    <row r="134" spans="22:22" ht="18" x14ac:dyDescent="0.25">
      <c r="V134" s="64"/>
    </row>
    <row r="135" spans="22:22" ht="18" x14ac:dyDescent="0.25">
      <c r="V135" s="64"/>
    </row>
    <row r="136" spans="22:22" ht="18" x14ac:dyDescent="0.25">
      <c r="V136" s="64"/>
    </row>
    <row r="137" spans="22:22" ht="18" x14ac:dyDescent="0.25">
      <c r="V137" s="64"/>
    </row>
    <row r="138" spans="22:22" ht="18" x14ac:dyDescent="0.25">
      <c r="V138" s="64"/>
    </row>
    <row r="139" spans="22:22" ht="18" x14ac:dyDescent="0.25">
      <c r="V139" s="64"/>
    </row>
    <row r="140" spans="22:22" ht="18" x14ac:dyDescent="0.25">
      <c r="V140" s="64"/>
    </row>
    <row r="141" spans="22:22" ht="18" x14ac:dyDescent="0.25">
      <c r="V141" s="64"/>
    </row>
    <row r="142" spans="22:22" ht="18" x14ac:dyDescent="0.25">
      <c r="V142" s="64"/>
    </row>
    <row r="143" spans="22:22" ht="18" x14ac:dyDescent="0.25">
      <c r="V143" s="64"/>
    </row>
    <row r="144" spans="22:22" ht="18" x14ac:dyDescent="0.25">
      <c r="V144" s="64"/>
    </row>
    <row r="145" spans="22:22" ht="18" x14ac:dyDescent="0.25">
      <c r="V145" s="64"/>
    </row>
    <row r="146" spans="22:22" ht="18" x14ac:dyDescent="0.25">
      <c r="V146" s="64"/>
    </row>
    <row r="147" spans="22:22" ht="18" x14ac:dyDescent="0.25">
      <c r="V147" s="64"/>
    </row>
    <row r="148" spans="22:22" ht="18" x14ac:dyDescent="0.25">
      <c r="V148" s="64"/>
    </row>
    <row r="149" spans="22:22" ht="18" x14ac:dyDescent="0.25">
      <c r="V149" s="64"/>
    </row>
    <row r="150" spans="22:22" ht="18" x14ac:dyDescent="0.25">
      <c r="V150" s="64"/>
    </row>
    <row r="151" spans="22:22" ht="18" x14ac:dyDescent="0.25">
      <c r="V151" s="64"/>
    </row>
    <row r="152" spans="22:22" ht="18" x14ac:dyDescent="0.25">
      <c r="V152" s="64"/>
    </row>
    <row r="153" spans="22:22" ht="18" x14ac:dyDescent="0.25">
      <c r="V153" s="64"/>
    </row>
    <row r="154" spans="22:22" ht="18" x14ac:dyDescent="0.25">
      <c r="V154" s="64"/>
    </row>
    <row r="155" spans="22:22" ht="18" x14ac:dyDescent="0.25">
      <c r="V155" s="64"/>
    </row>
    <row r="156" spans="22:22" ht="18" x14ac:dyDescent="0.25">
      <c r="V156" s="64"/>
    </row>
    <row r="157" spans="22:22" ht="18" x14ac:dyDescent="0.25">
      <c r="V157" s="64"/>
    </row>
    <row r="158" spans="22:22" ht="18" x14ac:dyDescent="0.25">
      <c r="V158" s="64"/>
    </row>
    <row r="159" spans="22:22" ht="18" x14ac:dyDescent="0.25">
      <c r="V159" s="64"/>
    </row>
    <row r="160" spans="22:22" ht="18" x14ac:dyDescent="0.25">
      <c r="V160" s="64"/>
    </row>
    <row r="161" spans="22:22" ht="18" x14ac:dyDescent="0.25">
      <c r="V161" s="64"/>
    </row>
    <row r="162" spans="22:22" ht="18" x14ac:dyDescent="0.25">
      <c r="V162" s="64"/>
    </row>
    <row r="163" spans="22:22" ht="18" x14ac:dyDescent="0.25">
      <c r="V163" s="64"/>
    </row>
    <row r="164" spans="22:22" ht="18" x14ac:dyDescent="0.25">
      <c r="V164" s="64"/>
    </row>
  </sheetData>
  <autoFilter ref="A5:AD111" xr:uid="{1C41075A-3F34-4383-A668-B2D76F6ED56B}">
    <filterColumn colId="14">
      <filters>
        <filter val="1 350 447,16"/>
        <filter val="103 085,03"/>
        <filter val="104 397,00"/>
        <filter val="120 000,00"/>
        <filter val="127 497,00"/>
        <filter val="152 054,00"/>
        <filter val="19 539,00"/>
        <filter val="221 746,00"/>
        <filter val="225 516,00"/>
        <filter val="252 076,00"/>
        <filter val="27 449,00"/>
        <filter val="304 109,00"/>
        <filter val="344 826,00"/>
        <filter val="377 316,00"/>
        <filter val="38 126,00"/>
        <filter val="380 136,00"/>
        <filter val="419 498,00"/>
        <filter val="439 670,00"/>
        <filter val="46 769,00"/>
        <filter val="46 931,00"/>
        <filter val="473 706,00"/>
        <filter val="48 538,00"/>
        <filter val="53 276,00"/>
        <filter val="608 218,00"/>
        <filter val="69 175,10"/>
        <filter val="74 140,00"/>
        <filter val="76 027,00"/>
        <filter val="760 272,00"/>
        <filter val="835 346,00"/>
        <filter val="95 424,00"/>
      </filters>
    </filterColumn>
  </autoFilter>
  <customSheetViews>
    <customSheetView guid="{368D1EC7-6632-4C2A-B84A-011422EF8DFD}" scale="80">
      <pane xSplit="4" ySplit="2" topLeftCell="N64" activePane="bottomRight" state="frozen"/>
      <selection pane="bottomRight" activeCell="AB73" sqref="AB73"/>
      <pageMargins left="0.7" right="0.7" top="0.78740157499999996" bottom="0.78740157499999996" header="0.3" footer="0.3"/>
    </customSheetView>
    <customSheetView guid="{29F259C5-A5F4-4F6D-A404-D2476592843D}" scale="66">
      <pane xSplit="4" ySplit="2" topLeftCell="G3" activePane="bottomRight" state="frozen"/>
      <selection pane="bottomRight" activeCell="V15" sqref="V15"/>
      <pageMargins left="0.7" right="0.7" top="0.78740157499999996" bottom="0.78740157499999996" header="0.3" footer="0.3"/>
    </customSheetView>
    <customSheetView guid="{7A22FBFA-A86D-4264-9DB6-9E226E01A27C}" scale="66">
      <pane xSplit="4" ySplit="2" topLeftCell="K68" activePane="bottomRight" state="frozen"/>
      <selection pane="bottomRight" activeCell="U110" sqref="U110"/>
      <pageMargins left="0.7" right="0.7" top="0.78740157499999996" bottom="0.78740157499999996" header="0.3" footer="0.3"/>
    </customSheetView>
  </customSheetViews>
  <mergeCells count="5">
    <mergeCell ref="A1:M1"/>
    <mergeCell ref="G3:M3"/>
    <mergeCell ref="O3:U3"/>
    <mergeCell ref="A3:D3"/>
    <mergeCell ref="X3:AD3"/>
  </mergeCells>
  <pageMargins left="0.23622047244094491" right="0.32" top="0.31496062992125984" bottom="0.51181102362204722" header="0.31496062992125984" footer="0.31496062992125984"/>
  <pageSetup paperSize="9" scale="70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0A502-022D-490A-B97D-D95E4B83D39E}">
  <sheetPr filterMode="1"/>
  <dimension ref="A1:Y85"/>
  <sheetViews>
    <sheetView zoomScale="90" zoomScaleNormal="80" workbookViewId="0">
      <pane xSplit="4" ySplit="70" topLeftCell="E71" activePane="bottomRight" state="frozen"/>
      <selection pane="topRight" activeCell="E1" sqref="E1"/>
      <selection pane="bottomLeft" activeCell="A71" sqref="A71"/>
      <selection pane="bottomRight" activeCell="U80" sqref="U80"/>
    </sheetView>
  </sheetViews>
  <sheetFormatPr defaultRowHeight="15" x14ac:dyDescent="0.25"/>
  <cols>
    <col min="1" max="1" width="5.5703125" customWidth="1"/>
    <col min="2" max="2" width="6.28515625" customWidth="1"/>
    <col min="3" max="3" width="3.28515625" hidden="1" customWidth="1"/>
    <col min="4" max="4" width="42" customWidth="1"/>
    <col min="5" max="5" width="14" customWidth="1"/>
    <col min="6" max="6" width="8.7109375" hidden="1" customWidth="1"/>
    <col min="7" max="7" width="11.7109375" customWidth="1"/>
    <col min="8" max="8" width="10.42578125" customWidth="1"/>
    <col min="9" max="9" width="10.5703125" customWidth="1"/>
    <col min="10" max="10" width="13.85546875" customWidth="1"/>
    <col min="11" max="11" width="10.28515625" customWidth="1"/>
    <col min="12" max="12" width="2.7109375" customWidth="1"/>
    <col min="13" max="13" width="12.28515625" customWidth="1"/>
    <col min="15" max="15" width="12.42578125" customWidth="1"/>
    <col min="18" max="18" width="14.28515625" customWidth="1"/>
    <col min="19" max="19" width="2.28515625" customWidth="1"/>
    <col min="20" max="20" width="10.85546875" customWidth="1"/>
    <col min="22" max="22" width="10.85546875" customWidth="1"/>
    <col min="24" max="24" width="9.85546875" customWidth="1"/>
    <col min="25" max="25" width="13.28515625" customWidth="1"/>
  </cols>
  <sheetData>
    <row r="1" spans="1:25" ht="21.75" customHeight="1" x14ac:dyDescent="0.3">
      <c r="A1" s="158" t="s">
        <v>143</v>
      </c>
      <c r="Y1" s="139" t="s">
        <v>131</v>
      </c>
    </row>
    <row r="2" spans="1:25" ht="15.75" x14ac:dyDescent="0.25">
      <c r="A2" s="159" t="s">
        <v>144</v>
      </c>
      <c r="C2" s="160"/>
      <c r="D2" s="161"/>
      <c r="E2" s="162"/>
      <c r="K2" s="163"/>
      <c r="Y2" s="139" t="s">
        <v>145</v>
      </c>
    </row>
    <row r="3" spans="1:25" ht="22.5" customHeight="1" thickBot="1" x14ac:dyDescent="0.3">
      <c r="A3" s="164" t="s">
        <v>132</v>
      </c>
      <c r="E3" s="275" t="s">
        <v>146</v>
      </c>
      <c r="F3" s="165"/>
      <c r="G3" s="275"/>
      <c r="H3" s="275"/>
      <c r="I3" s="276"/>
      <c r="J3" s="276"/>
      <c r="K3" s="277"/>
      <c r="L3" s="276"/>
      <c r="M3" s="278" t="s">
        <v>227</v>
      </c>
      <c r="N3" s="279"/>
      <c r="O3" s="279"/>
      <c r="P3" s="279"/>
      <c r="Q3" s="279"/>
      <c r="R3" s="279"/>
      <c r="S3" s="276"/>
      <c r="T3" s="280" t="s">
        <v>228</v>
      </c>
      <c r="U3" s="276"/>
      <c r="V3" s="276"/>
      <c r="W3" s="276"/>
      <c r="X3" s="276"/>
      <c r="Y3" s="276"/>
    </row>
    <row r="4" spans="1:25" ht="26.25" thickBot="1" x14ac:dyDescent="0.3">
      <c r="A4" s="166" t="s">
        <v>121</v>
      </c>
      <c r="B4" s="167" t="s">
        <v>0</v>
      </c>
      <c r="C4" s="168" t="s">
        <v>147</v>
      </c>
      <c r="D4" s="169" t="s">
        <v>148</v>
      </c>
      <c r="E4" s="170" t="s">
        <v>149</v>
      </c>
      <c r="F4" s="171" t="s">
        <v>150</v>
      </c>
      <c r="G4" s="172" t="s">
        <v>151</v>
      </c>
      <c r="H4" s="172" t="s">
        <v>9</v>
      </c>
      <c r="I4" s="173" t="s">
        <v>152</v>
      </c>
      <c r="J4" s="174" t="s">
        <v>153</v>
      </c>
      <c r="K4" s="175" t="s">
        <v>154</v>
      </c>
      <c r="M4" s="170" t="s">
        <v>149</v>
      </c>
      <c r="N4" s="171" t="s">
        <v>150</v>
      </c>
      <c r="O4" s="172" t="s">
        <v>151</v>
      </c>
      <c r="P4" s="172" t="s">
        <v>9</v>
      </c>
      <c r="Q4" s="173" t="s">
        <v>152</v>
      </c>
      <c r="R4" s="174" t="s">
        <v>153</v>
      </c>
      <c r="T4" s="176" t="s">
        <v>149</v>
      </c>
      <c r="U4" s="177" t="s">
        <v>150</v>
      </c>
      <c r="V4" s="178" t="s">
        <v>151</v>
      </c>
      <c r="W4" s="178" t="s">
        <v>9</v>
      </c>
      <c r="X4" s="179" t="s">
        <v>152</v>
      </c>
      <c r="Y4" s="180" t="s">
        <v>153</v>
      </c>
    </row>
    <row r="5" spans="1:25" ht="11.25" customHeight="1" x14ac:dyDescent="0.25">
      <c r="A5" s="264"/>
      <c r="B5" s="265"/>
      <c r="C5" s="266"/>
      <c r="D5" s="267"/>
      <c r="E5" s="268"/>
      <c r="F5" s="269"/>
      <c r="G5" s="270"/>
      <c r="H5" s="270"/>
      <c r="I5" s="271"/>
      <c r="J5" s="272"/>
      <c r="K5" s="273"/>
      <c r="M5" s="176"/>
      <c r="N5" s="177"/>
      <c r="O5" s="178"/>
      <c r="P5" s="178"/>
      <c r="Q5" s="179"/>
      <c r="R5" s="180"/>
      <c r="T5" s="176"/>
      <c r="U5" s="177"/>
      <c r="V5" s="178"/>
      <c r="W5" s="178"/>
      <c r="X5" s="179"/>
      <c r="Y5" s="274"/>
    </row>
    <row r="6" spans="1:25" ht="25.5" hidden="1" x14ac:dyDescent="0.25">
      <c r="A6" s="181">
        <v>301</v>
      </c>
      <c r="B6" s="182">
        <v>3121</v>
      </c>
      <c r="C6" s="183">
        <v>1</v>
      </c>
      <c r="D6" s="184" t="s">
        <v>155</v>
      </c>
      <c r="E6" s="185">
        <v>1040.556</v>
      </c>
      <c r="F6" s="186"/>
      <c r="G6" s="186">
        <v>351.70800000000003</v>
      </c>
      <c r="H6" s="186">
        <v>10.406000000000001</v>
      </c>
      <c r="I6" s="187">
        <v>136.80000000000001</v>
      </c>
      <c r="J6" s="188">
        <f>SUM(E6:I6)</f>
        <v>1539.47</v>
      </c>
      <c r="K6" s="189">
        <v>2.7698</v>
      </c>
      <c r="M6" s="190"/>
      <c r="N6" s="191"/>
      <c r="O6" s="192"/>
      <c r="P6" s="191"/>
      <c r="Q6" s="193"/>
      <c r="R6" s="194"/>
      <c r="T6" s="195">
        <f>E6-M6</f>
        <v>1040.556</v>
      </c>
      <c r="U6" s="196">
        <f t="shared" ref="U6:X21" si="0">F6-N6</f>
        <v>0</v>
      </c>
      <c r="V6" s="196">
        <f t="shared" si="0"/>
        <v>351.70800000000003</v>
      </c>
      <c r="W6" s="196">
        <f t="shared" si="0"/>
        <v>10.406000000000001</v>
      </c>
      <c r="X6" s="196">
        <f t="shared" si="0"/>
        <v>136.80000000000001</v>
      </c>
      <c r="Y6" s="197">
        <f>SUM(T6:X6)</f>
        <v>1539.47</v>
      </c>
    </row>
    <row r="7" spans="1:25" ht="25.5" hidden="1" x14ac:dyDescent="0.25">
      <c r="A7" s="198">
        <v>302</v>
      </c>
      <c r="B7" s="199">
        <v>3121</v>
      </c>
      <c r="C7" s="200">
        <v>1</v>
      </c>
      <c r="D7" s="201" t="s">
        <v>156</v>
      </c>
      <c r="E7" s="202">
        <v>1127.095</v>
      </c>
      <c r="F7" s="203"/>
      <c r="G7" s="203">
        <v>380.95800000000003</v>
      </c>
      <c r="H7" s="203">
        <v>11.271000000000001</v>
      </c>
      <c r="I7" s="204">
        <v>142.49</v>
      </c>
      <c r="J7" s="188">
        <f t="shared" ref="J7:J70" si="1">SUM(E7:I7)</f>
        <v>1661.8140000000001</v>
      </c>
      <c r="K7" s="205">
        <v>3.0124</v>
      </c>
      <c r="M7" s="206"/>
      <c r="N7" s="207"/>
      <c r="O7" s="208"/>
      <c r="P7" s="207"/>
      <c r="Q7" s="209"/>
      <c r="R7" s="210"/>
      <c r="T7" s="211">
        <f t="shared" ref="T7:X69" si="2">E7-M7</f>
        <v>1127.095</v>
      </c>
      <c r="U7" s="212">
        <f t="shared" si="0"/>
        <v>0</v>
      </c>
      <c r="V7" s="212">
        <f t="shared" si="0"/>
        <v>380.95800000000003</v>
      </c>
      <c r="W7" s="212">
        <f t="shared" si="0"/>
        <v>11.271000000000001</v>
      </c>
      <c r="X7" s="212">
        <f t="shared" si="0"/>
        <v>142.49</v>
      </c>
      <c r="Y7" s="213">
        <f t="shared" ref="Y7:Y70" si="3">SUM(T7:X7)</f>
        <v>1661.8140000000001</v>
      </c>
    </row>
    <row r="8" spans="1:25" ht="36.75" hidden="1" customHeight="1" x14ac:dyDescent="0.25">
      <c r="A8" s="198">
        <v>303</v>
      </c>
      <c r="B8" s="199">
        <v>3127</v>
      </c>
      <c r="C8" s="200">
        <v>1</v>
      </c>
      <c r="D8" s="201" t="s">
        <v>157</v>
      </c>
      <c r="E8" s="202">
        <v>1022.949</v>
      </c>
      <c r="F8" s="203"/>
      <c r="G8" s="203">
        <v>345.75700000000001</v>
      </c>
      <c r="H8" s="203">
        <v>10.228999999999999</v>
      </c>
      <c r="I8" s="204">
        <v>113.44799999999999</v>
      </c>
      <c r="J8" s="188">
        <f t="shared" si="1"/>
        <v>1492.383</v>
      </c>
      <c r="K8" s="205">
        <v>2.7387000000000001</v>
      </c>
      <c r="M8" s="206"/>
      <c r="N8" s="207"/>
      <c r="O8" s="208"/>
      <c r="P8" s="207"/>
      <c r="Q8" s="209"/>
      <c r="R8" s="210"/>
      <c r="T8" s="211">
        <f t="shared" si="2"/>
        <v>1022.949</v>
      </c>
      <c r="U8" s="212">
        <f t="shared" si="0"/>
        <v>0</v>
      </c>
      <c r="V8" s="212">
        <f t="shared" si="0"/>
        <v>345.75700000000001</v>
      </c>
      <c r="W8" s="212">
        <f t="shared" si="0"/>
        <v>10.228999999999999</v>
      </c>
      <c r="X8" s="212">
        <f t="shared" si="0"/>
        <v>113.44799999999999</v>
      </c>
      <c r="Y8" s="213">
        <f t="shared" si="3"/>
        <v>1492.383</v>
      </c>
    </row>
    <row r="9" spans="1:25" ht="38.25" hidden="1" x14ac:dyDescent="0.25">
      <c r="A9" s="198">
        <v>312</v>
      </c>
      <c r="B9" s="199">
        <v>3122</v>
      </c>
      <c r="C9" s="200">
        <v>1</v>
      </c>
      <c r="D9" s="201" t="s">
        <v>158</v>
      </c>
      <c r="E9" s="202">
        <v>1148.0070000000001</v>
      </c>
      <c r="F9" s="203"/>
      <c r="G9" s="203">
        <v>388.02600000000001</v>
      </c>
      <c r="H9" s="203">
        <v>11.48</v>
      </c>
      <c r="I9" s="204">
        <v>137.66</v>
      </c>
      <c r="J9" s="188">
        <f t="shared" si="1"/>
        <v>1685.1730000000002</v>
      </c>
      <c r="K9" s="205">
        <v>3.0748000000000002</v>
      </c>
      <c r="M9" s="206"/>
      <c r="N9" s="207"/>
      <c r="O9" s="208"/>
      <c r="P9" s="207"/>
      <c r="Q9" s="209"/>
      <c r="R9" s="210"/>
      <c r="T9" s="211">
        <f t="shared" si="2"/>
        <v>1148.0070000000001</v>
      </c>
      <c r="U9" s="212">
        <f t="shared" si="0"/>
        <v>0</v>
      </c>
      <c r="V9" s="212">
        <f t="shared" si="0"/>
        <v>388.02600000000001</v>
      </c>
      <c r="W9" s="212">
        <f t="shared" si="0"/>
        <v>11.48</v>
      </c>
      <c r="X9" s="212">
        <f t="shared" si="0"/>
        <v>137.66</v>
      </c>
      <c r="Y9" s="213">
        <f t="shared" si="3"/>
        <v>1685.1730000000002</v>
      </c>
    </row>
    <row r="10" spans="1:25" ht="25.5" hidden="1" x14ac:dyDescent="0.25">
      <c r="A10" s="198">
        <v>307</v>
      </c>
      <c r="B10" s="199">
        <v>3122</v>
      </c>
      <c r="C10" s="200">
        <v>1</v>
      </c>
      <c r="D10" s="201" t="s">
        <v>159</v>
      </c>
      <c r="E10" s="202">
        <v>1155.0139999999999</v>
      </c>
      <c r="F10" s="203"/>
      <c r="G10" s="203">
        <v>390.39499999999998</v>
      </c>
      <c r="H10" s="203">
        <v>11.55</v>
      </c>
      <c r="I10" s="204">
        <v>87.17</v>
      </c>
      <c r="J10" s="188">
        <f t="shared" si="1"/>
        <v>1644.1289999999999</v>
      </c>
      <c r="K10" s="205">
        <v>3.1595</v>
      </c>
      <c r="M10" s="206"/>
      <c r="N10" s="207"/>
      <c r="O10" s="208"/>
      <c r="P10" s="207"/>
      <c r="Q10" s="209"/>
      <c r="R10" s="210"/>
      <c r="T10" s="211">
        <f t="shared" si="2"/>
        <v>1155.0139999999999</v>
      </c>
      <c r="U10" s="212">
        <f t="shared" si="0"/>
        <v>0</v>
      </c>
      <c r="V10" s="212">
        <f t="shared" si="0"/>
        <v>390.39499999999998</v>
      </c>
      <c r="W10" s="212">
        <f t="shared" si="0"/>
        <v>11.55</v>
      </c>
      <c r="X10" s="212">
        <f t="shared" si="0"/>
        <v>87.17</v>
      </c>
      <c r="Y10" s="213">
        <f t="shared" si="3"/>
        <v>1644.1289999999999</v>
      </c>
    </row>
    <row r="11" spans="1:25" ht="38.25" hidden="1" x14ac:dyDescent="0.25">
      <c r="A11" s="198">
        <v>308</v>
      </c>
      <c r="B11" s="214">
        <v>3127</v>
      </c>
      <c r="C11" s="200">
        <v>1</v>
      </c>
      <c r="D11" s="201" t="s">
        <v>160</v>
      </c>
      <c r="E11" s="202">
        <v>2704.43</v>
      </c>
      <c r="F11" s="203"/>
      <c r="G11" s="203">
        <v>914.09699999999998</v>
      </c>
      <c r="H11" s="203">
        <v>27.044</v>
      </c>
      <c r="I11" s="204">
        <v>243.01</v>
      </c>
      <c r="J11" s="188">
        <f t="shared" si="1"/>
        <v>3888.5810000000001</v>
      </c>
      <c r="K11" s="205">
        <v>7.6052999999999997</v>
      </c>
      <c r="M11" s="206"/>
      <c r="N11" s="207"/>
      <c r="O11" s="208"/>
      <c r="P11" s="207"/>
      <c r="Q11" s="209"/>
      <c r="R11" s="210"/>
      <c r="T11" s="211">
        <f t="shared" si="2"/>
        <v>2704.43</v>
      </c>
      <c r="U11" s="212">
        <f t="shared" si="0"/>
        <v>0</v>
      </c>
      <c r="V11" s="212">
        <f t="shared" si="0"/>
        <v>914.09699999999998</v>
      </c>
      <c r="W11" s="212">
        <f t="shared" si="0"/>
        <v>27.044</v>
      </c>
      <c r="X11" s="212">
        <f t="shared" si="0"/>
        <v>243.01</v>
      </c>
      <c r="Y11" s="213">
        <f t="shared" si="3"/>
        <v>3888.5810000000001</v>
      </c>
    </row>
    <row r="12" spans="1:25" ht="25.5" hidden="1" x14ac:dyDescent="0.25">
      <c r="A12" s="198">
        <v>309</v>
      </c>
      <c r="B12" s="214">
        <v>3127</v>
      </c>
      <c r="C12" s="200">
        <v>1</v>
      </c>
      <c r="D12" s="201" t="s">
        <v>161</v>
      </c>
      <c r="E12" s="202">
        <v>2196.422</v>
      </c>
      <c r="F12" s="203"/>
      <c r="G12" s="203">
        <v>742.39099999999996</v>
      </c>
      <c r="H12" s="203">
        <v>21.963999999999999</v>
      </c>
      <c r="I12" s="204">
        <v>169.09</v>
      </c>
      <c r="J12" s="188">
        <f t="shared" si="1"/>
        <v>3129.8670000000002</v>
      </c>
      <c r="K12" s="205">
        <v>6.1430999999999996</v>
      </c>
      <c r="M12" s="206"/>
      <c r="N12" s="207"/>
      <c r="O12" s="208"/>
      <c r="P12" s="207"/>
      <c r="Q12" s="209"/>
      <c r="R12" s="210"/>
      <c r="T12" s="211">
        <f t="shared" si="2"/>
        <v>2196.422</v>
      </c>
      <c r="U12" s="212">
        <f t="shared" si="0"/>
        <v>0</v>
      </c>
      <c r="V12" s="212">
        <f t="shared" si="0"/>
        <v>742.39099999999996</v>
      </c>
      <c r="W12" s="212">
        <f t="shared" si="0"/>
        <v>21.963999999999999</v>
      </c>
      <c r="X12" s="212">
        <f t="shared" si="0"/>
        <v>169.09</v>
      </c>
      <c r="Y12" s="213">
        <f t="shared" si="3"/>
        <v>3129.8670000000002</v>
      </c>
    </row>
    <row r="13" spans="1:25" ht="38.25" hidden="1" x14ac:dyDescent="0.25">
      <c r="A13" s="198">
        <v>317</v>
      </c>
      <c r="B13" s="214">
        <v>3127</v>
      </c>
      <c r="C13" s="200">
        <v>1</v>
      </c>
      <c r="D13" s="201" t="s">
        <v>162</v>
      </c>
      <c r="E13" s="202">
        <v>1379.6759999999999</v>
      </c>
      <c r="F13" s="203"/>
      <c r="G13" s="203">
        <v>466.33</v>
      </c>
      <c r="H13" s="203">
        <v>13.797000000000001</v>
      </c>
      <c r="I13" s="204">
        <v>81.66</v>
      </c>
      <c r="J13" s="188">
        <f t="shared" si="1"/>
        <v>1941.463</v>
      </c>
      <c r="K13" s="205">
        <v>3.8410000000000002</v>
      </c>
      <c r="M13" s="206"/>
      <c r="N13" s="207"/>
      <c r="O13" s="208"/>
      <c r="P13" s="207"/>
      <c r="Q13" s="209"/>
      <c r="R13" s="210"/>
      <c r="T13" s="211">
        <f t="shared" si="2"/>
        <v>1379.6759999999999</v>
      </c>
      <c r="U13" s="212">
        <f t="shared" si="0"/>
        <v>0</v>
      </c>
      <c r="V13" s="212">
        <f t="shared" si="0"/>
        <v>466.33</v>
      </c>
      <c r="W13" s="212">
        <f t="shared" si="0"/>
        <v>13.797000000000001</v>
      </c>
      <c r="X13" s="212">
        <f t="shared" si="0"/>
        <v>81.66</v>
      </c>
      <c r="Y13" s="213">
        <f t="shared" si="3"/>
        <v>1941.463</v>
      </c>
    </row>
    <row r="14" spans="1:25" ht="25.5" hidden="1" x14ac:dyDescent="0.25">
      <c r="A14" s="198">
        <v>305</v>
      </c>
      <c r="B14" s="214">
        <v>3122</v>
      </c>
      <c r="C14" s="200">
        <v>1</v>
      </c>
      <c r="D14" s="201" t="s">
        <v>163</v>
      </c>
      <c r="E14" s="202">
        <v>1296.95</v>
      </c>
      <c r="F14" s="203"/>
      <c r="G14" s="203">
        <v>438.36900000000003</v>
      </c>
      <c r="H14" s="203">
        <v>12.97</v>
      </c>
      <c r="I14" s="204">
        <v>128.46</v>
      </c>
      <c r="J14" s="188">
        <f t="shared" si="1"/>
        <v>1876.749</v>
      </c>
      <c r="K14" s="205">
        <v>3.5266000000000002</v>
      </c>
      <c r="M14" s="206"/>
      <c r="N14" s="207"/>
      <c r="O14" s="208"/>
      <c r="P14" s="207"/>
      <c r="Q14" s="209"/>
      <c r="R14" s="210"/>
      <c r="T14" s="211">
        <f t="shared" si="2"/>
        <v>1296.95</v>
      </c>
      <c r="U14" s="212">
        <f t="shared" si="0"/>
        <v>0</v>
      </c>
      <c r="V14" s="212">
        <f t="shared" si="0"/>
        <v>438.36900000000003</v>
      </c>
      <c r="W14" s="212">
        <f t="shared" si="0"/>
        <v>12.97</v>
      </c>
      <c r="X14" s="212">
        <f t="shared" si="0"/>
        <v>128.46</v>
      </c>
      <c r="Y14" s="213">
        <f t="shared" si="3"/>
        <v>1876.749</v>
      </c>
    </row>
    <row r="15" spans="1:25" ht="38.25" hidden="1" x14ac:dyDescent="0.25">
      <c r="A15" s="198">
        <v>314</v>
      </c>
      <c r="B15" s="214">
        <v>3122</v>
      </c>
      <c r="C15" s="200">
        <v>1</v>
      </c>
      <c r="D15" s="201" t="s">
        <v>164</v>
      </c>
      <c r="E15" s="202">
        <v>2146.0740000000001</v>
      </c>
      <c r="F15" s="203"/>
      <c r="G15" s="203">
        <v>725.37300000000005</v>
      </c>
      <c r="H15" s="203">
        <v>21.460999999999999</v>
      </c>
      <c r="I15" s="204">
        <v>215.02199999999999</v>
      </c>
      <c r="J15" s="188">
        <f t="shared" si="1"/>
        <v>3107.93</v>
      </c>
      <c r="K15" s="205">
        <v>5.9362000000000004</v>
      </c>
      <c r="M15" s="206"/>
      <c r="N15" s="207"/>
      <c r="O15" s="208"/>
      <c r="P15" s="207"/>
      <c r="Q15" s="209"/>
      <c r="R15" s="210"/>
      <c r="T15" s="211">
        <f t="shared" si="2"/>
        <v>2146.0740000000001</v>
      </c>
      <c r="U15" s="212">
        <f t="shared" si="0"/>
        <v>0</v>
      </c>
      <c r="V15" s="212">
        <f t="shared" si="0"/>
        <v>725.37300000000005</v>
      </c>
      <c r="W15" s="212">
        <f t="shared" si="0"/>
        <v>21.460999999999999</v>
      </c>
      <c r="X15" s="212">
        <f t="shared" si="0"/>
        <v>215.02199999999999</v>
      </c>
      <c r="Y15" s="213">
        <f t="shared" si="3"/>
        <v>3107.93</v>
      </c>
    </row>
    <row r="16" spans="1:25" ht="25.5" hidden="1" x14ac:dyDescent="0.25">
      <c r="A16" s="198">
        <v>445</v>
      </c>
      <c r="B16" s="214">
        <v>3127</v>
      </c>
      <c r="C16" s="200">
        <v>1</v>
      </c>
      <c r="D16" s="201" t="s">
        <v>165</v>
      </c>
      <c r="E16" s="202">
        <v>1749.5719999999999</v>
      </c>
      <c r="F16" s="203"/>
      <c r="G16" s="203">
        <v>591.35500000000002</v>
      </c>
      <c r="H16" s="203">
        <v>17.495999999999999</v>
      </c>
      <c r="I16" s="204">
        <v>147.91999999999999</v>
      </c>
      <c r="J16" s="188">
        <f t="shared" si="1"/>
        <v>2506.3429999999998</v>
      </c>
      <c r="K16" s="205">
        <v>4.8581000000000003</v>
      </c>
      <c r="M16" s="206"/>
      <c r="N16" s="207"/>
      <c r="O16" s="208"/>
      <c r="P16" s="207"/>
      <c r="Q16" s="209"/>
      <c r="R16" s="210"/>
      <c r="T16" s="211">
        <f t="shared" si="2"/>
        <v>1749.5719999999999</v>
      </c>
      <c r="U16" s="212">
        <f t="shared" si="0"/>
        <v>0</v>
      </c>
      <c r="V16" s="212">
        <f t="shared" si="0"/>
        <v>591.35500000000002</v>
      </c>
      <c r="W16" s="212">
        <f t="shared" si="0"/>
        <v>17.495999999999999</v>
      </c>
      <c r="X16" s="212">
        <f t="shared" si="0"/>
        <v>147.91999999999999</v>
      </c>
      <c r="Y16" s="213">
        <f t="shared" si="3"/>
        <v>2506.3429999999998</v>
      </c>
    </row>
    <row r="17" spans="1:25" ht="25.5" hidden="1" x14ac:dyDescent="0.25">
      <c r="A17" s="198">
        <v>318</v>
      </c>
      <c r="B17" s="214">
        <v>3127</v>
      </c>
      <c r="C17" s="200">
        <v>1</v>
      </c>
      <c r="D17" s="201" t="s">
        <v>166</v>
      </c>
      <c r="E17" s="202">
        <v>3117.8310000000001</v>
      </c>
      <c r="F17" s="203"/>
      <c r="G17" s="203">
        <v>1053.827</v>
      </c>
      <c r="H17" s="203">
        <v>31.178000000000001</v>
      </c>
      <c r="I17" s="204">
        <v>254.07</v>
      </c>
      <c r="J17" s="188">
        <f t="shared" si="1"/>
        <v>4456.9059999999999</v>
      </c>
      <c r="K17" s="205">
        <v>8.9034999999999993</v>
      </c>
      <c r="M17" s="206"/>
      <c r="N17" s="207"/>
      <c r="O17" s="208"/>
      <c r="P17" s="207"/>
      <c r="Q17" s="209"/>
      <c r="R17" s="210"/>
      <c r="T17" s="211">
        <f t="shared" si="2"/>
        <v>3117.8310000000001</v>
      </c>
      <c r="U17" s="212">
        <f t="shared" si="0"/>
        <v>0</v>
      </c>
      <c r="V17" s="212">
        <f t="shared" si="0"/>
        <v>1053.827</v>
      </c>
      <c r="W17" s="212">
        <f t="shared" si="0"/>
        <v>31.178000000000001</v>
      </c>
      <c r="X17" s="212">
        <f t="shared" si="0"/>
        <v>254.07</v>
      </c>
      <c r="Y17" s="213">
        <f t="shared" si="3"/>
        <v>4456.9059999999999</v>
      </c>
    </row>
    <row r="18" spans="1:25" ht="25.5" hidden="1" x14ac:dyDescent="0.25">
      <c r="A18" s="198">
        <v>319</v>
      </c>
      <c r="B18" s="214">
        <v>3124</v>
      </c>
      <c r="C18" s="200">
        <v>1</v>
      </c>
      <c r="D18" s="201" t="s">
        <v>167</v>
      </c>
      <c r="E18" s="202">
        <v>1584.2529999999999</v>
      </c>
      <c r="F18" s="203"/>
      <c r="G18" s="203">
        <v>535.47799999999995</v>
      </c>
      <c r="H18" s="203">
        <v>15.843</v>
      </c>
      <c r="I18" s="204">
        <v>129.36500000000001</v>
      </c>
      <c r="J18" s="188">
        <f t="shared" si="1"/>
        <v>2264.9389999999994</v>
      </c>
      <c r="K18" s="205">
        <v>4.3376000000000001</v>
      </c>
      <c r="M18" s="206"/>
      <c r="N18" s="207"/>
      <c r="O18" s="208"/>
      <c r="P18" s="207"/>
      <c r="Q18" s="209"/>
      <c r="R18" s="210"/>
      <c r="T18" s="211">
        <f t="shared" si="2"/>
        <v>1584.2529999999999</v>
      </c>
      <c r="U18" s="212">
        <f t="shared" si="0"/>
        <v>0</v>
      </c>
      <c r="V18" s="212">
        <f t="shared" si="0"/>
        <v>535.47799999999995</v>
      </c>
      <c r="W18" s="212">
        <f t="shared" si="0"/>
        <v>15.843</v>
      </c>
      <c r="X18" s="212">
        <f t="shared" si="0"/>
        <v>129.36500000000001</v>
      </c>
      <c r="Y18" s="213">
        <f t="shared" si="3"/>
        <v>2264.9389999999994</v>
      </c>
    </row>
    <row r="19" spans="1:25" ht="25.5" hidden="1" x14ac:dyDescent="0.25">
      <c r="A19" s="198">
        <v>320</v>
      </c>
      <c r="B19" s="214">
        <v>3114</v>
      </c>
      <c r="C19" s="200">
        <v>1</v>
      </c>
      <c r="D19" s="201" t="s">
        <v>168</v>
      </c>
      <c r="E19" s="202">
        <v>1324.338</v>
      </c>
      <c r="F19" s="203"/>
      <c r="G19" s="203">
        <v>447.62599999999998</v>
      </c>
      <c r="H19" s="203">
        <v>13.243</v>
      </c>
      <c r="I19" s="204">
        <v>134.578</v>
      </c>
      <c r="J19" s="188">
        <f t="shared" si="1"/>
        <v>1919.7849999999999</v>
      </c>
      <c r="K19" s="205">
        <v>4.1582999999999997</v>
      </c>
      <c r="M19" s="206"/>
      <c r="N19" s="207"/>
      <c r="O19" s="208"/>
      <c r="P19" s="207"/>
      <c r="Q19" s="209"/>
      <c r="R19" s="210"/>
      <c r="T19" s="211">
        <f t="shared" si="2"/>
        <v>1324.338</v>
      </c>
      <c r="U19" s="212">
        <f t="shared" si="0"/>
        <v>0</v>
      </c>
      <c r="V19" s="212">
        <f t="shared" si="0"/>
        <v>447.62599999999998</v>
      </c>
      <c r="W19" s="212">
        <f t="shared" si="0"/>
        <v>13.243</v>
      </c>
      <c r="X19" s="212">
        <f t="shared" si="0"/>
        <v>134.578</v>
      </c>
      <c r="Y19" s="213">
        <f t="shared" si="3"/>
        <v>1919.7849999999999</v>
      </c>
    </row>
    <row r="20" spans="1:25" ht="38.25" hidden="1" customHeight="1" x14ac:dyDescent="0.25">
      <c r="A20" s="198">
        <v>321</v>
      </c>
      <c r="B20" s="214">
        <v>3114</v>
      </c>
      <c r="C20" s="200">
        <v>1</v>
      </c>
      <c r="D20" s="201" t="s">
        <v>169</v>
      </c>
      <c r="E20" s="202">
        <v>2459.6750000000002</v>
      </c>
      <c r="F20" s="203"/>
      <c r="G20" s="203">
        <v>831.37</v>
      </c>
      <c r="H20" s="203">
        <v>24.597000000000001</v>
      </c>
      <c r="I20" s="204">
        <v>209.727</v>
      </c>
      <c r="J20" s="188">
        <f t="shared" si="1"/>
        <v>3525.3690000000001</v>
      </c>
      <c r="K20" s="205">
        <v>7.6105</v>
      </c>
      <c r="M20" s="206"/>
      <c r="N20" s="207"/>
      <c r="O20" s="208"/>
      <c r="P20" s="207"/>
      <c r="Q20" s="209"/>
      <c r="R20" s="210"/>
      <c r="T20" s="211">
        <f t="shared" si="2"/>
        <v>2459.6750000000002</v>
      </c>
      <c r="U20" s="212">
        <f t="shared" si="0"/>
        <v>0</v>
      </c>
      <c r="V20" s="212">
        <f t="shared" si="0"/>
        <v>831.37</v>
      </c>
      <c r="W20" s="212">
        <f t="shared" si="0"/>
        <v>24.597000000000001</v>
      </c>
      <c r="X20" s="212">
        <f t="shared" si="0"/>
        <v>209.727</v>
      </c>
      <c r="Y20" s="213">
        <f t="shared" si="3"/>
        <v>3525.3690000000001</v>
      </c>
    </row>
    <row r="21" spans="1:25" ht="25.5" hidden="1" x14ac:dyDescent="0.25">
      <c r="A21" s="198">
        <v>327</v>
      </c>
      <c r="B21" s="214">
        <v>3114</v>
      </c>
      <c r="C21" s="200">
        <v>1</v>
      </c>
      <c r="D21" s="201" t="s">
        <v>170</v>
      </c>
      <c r="E21" s="202">
        <v>188.6</v>
      </c>
      <c r="F21" s="203"/>
      <c r="G21" s="203">
        <v>63.747</v>
      </c>
      <c r="H21" s="203">
        <v>1.8859999999999999</v>
      </c>
      <c r="I21" s="204">
        <v>15.29</v>
      </c>
      <c r="J21" s="188">
        <f t="shared" si="1"/>
        <v>269.52299999999997</v>
      </c>
      <c r="K21" s="205">
        <v>0.49459999999999998</v>
      </c>
      <c r="M21" s="206"/>
      <c r="N21" s="207"/>
      <c r="O21" s="208"/>
      <c r="P21" s="207"/>
      <c r="Q21" s="209"/>
      <c r="R21" s="210"/>
      <c r="T21" s="211">
        <f t="shared" si="2"/>
        <v>188.6</v>
      </c>
      <c r="U21" s="212">
        <f t="shared" si="0"/>
        <v>0</v>
      </c>
      <c r="V21" s="212">
        <f t="shared" si="0"/>
        <v>63.747</v>
      </c>
      <c r="W21" s="212">
        <f t="shared" si="0"/>
        <v>1.8859999999999999</v>
      </c>
      <c r="X21" s="212">
        <f t="shared" si="0"/>
        <v>15.29</v>
      </c>
      <c r="Y21" s="213">
        <f t="shared" si="3"/>
        <v>269.52299999999997</v>
      </c>
    </row>
    <row r="22" spans="1:25" ht="23.25" hidden="1" customHeight="1" x14ac:dyDescent="0.25">
      <c r="A22" s="198">
        <v>325</v>
      </c>
      <c r="B22" s="214">
        <v>3114</v>
      </c>
      <c r="C22" s="200">
        <v>1</v>
      </c>
      <c r="D22" s="201" t="s">
        <v>171</v>
      </c>
      <c r="E22" s="202">
        <v>416.31299999999999</v>
      </c>
      <c r="F22" s="203"/>
      <c r="G22" s="203">
        <v>140.714</v>
      </c>
      <c r="H22" s="203">
        <v>4.1630000000000003</v>
      </c>
      <c r="I22" s="204">
        <v>37.067</v>
      </c>
      <c r="J22" s="188">
        <f t="shared" si="1"/>
        <v>598.25700000000006</v>
      </c>
      <c r="K22" s="205">
        <v>1.1970000000000001</v>
      </c>
      <c r="M22" s="206"/>
      <c r="N22" s="207"/>
      <c r="O22" s="208"/>
      <c r="P22" s="207"/>
      <c r="Q22" s="209"/>
      <c r="R22" s="210"/>
      <c r="T22" s="211">
        <f t="shared" si="2"/>
        <v>416.31299999999999</v>
      </c>
      <c r="U22" s="212">
        <f t="shared" si="2"/>
        <v>0</v>
      </c>
      <c r="V22" s="212">
        <f t="shared" si="2"/>
        <v>140.714</v>
      </c>
      <c r="W22" s="212">
        <f t="shared" si="2"/>
        <v>4.1630000000000003</v>
      </c>
      <c r="X22" s="212">
        <f t="shared" si="2"/>
        <v>37.067</v>
      </c>
      <c r="Y22" s="213">
        <f t="shared" si="3"/>
        <v>598.25700000000006</v>
      </c>
    </row>
    <row r="23" spans="1:25" ht="38.25" hidden="1" x14ac:dyDescent="0.25">
      <c r="A23" s="198">
        <v>455</v>
      </c>
      <c r="B23" s="214">
        <v>3146</v>
      </c>
      <c r="C23" s="200">
        <v>1</v>
      </c>
      <c r="D23" s="201" t="s">
        <v>172</v>
      </c>
      <c r="E23" s="202"/>
      <c r="F23" s="203"/>
      <c r="G23" s="203"/>
      <c r="H23" s="203"/>
      <c r="I23" s="204"/>
      <c r="J23" s="188">
        <f t="shared" si="1"/>
        <v>0</v>
      </c>
      <c r="K23" s="205"/>
      <c r="M23" s="206"/>
      <c r="N23" s="207"/>
      <c r="O23" s="208"/>
      <c r="P23" s="207"/>
      <c r="Q23" s="209"/>
      <c r="R23" s="210"/>
      <c r="T23" s="211">
        <f t="shared" si="2"/>
        <v>0</v>
      </c>
      <c r="U23" s="212">
        <f t="shared" si="2"/>
        <v>0</v>
      </c>
      <c r="V23" s="212">
        <f t="shared" si="2"/>
        <v>0</v>
      </c>
      <c r="W23" s="212">
        <f t="shared" si="2"/>
        <v>0</v>
      </c>
      <c r="X23" s="212">
        <f t="shared" si="2"/>
        <v>0</v>
      </c>
      <c r="Y23" s="213">
        <f t="shared" si="3"/>
        <v>0</v>
      </c>
    </row>
    <row r="24" spans="1:25" ht="25.5" hidden="1" x14ac:dyDescent="0.25">
      <c r="A24" s="198">
        <v>322</v>
      </c>
      <c r="B24" s="214">
        <v>3133</v>
      </c>
      <c r="C24" s="200">
        <v>1</v>
      </c>
      <c r="D24" s="201" t="s">
        <v>173</v>
      </c>
      <c r="E24" s="202"/>
      <c r="F24" s="203"/>
      <c r="G24" s="203"/>
      <c r="H24" s="203"/>
      <c r="I24" s="204"/>
      <c r="J24" s="188">
        <f t="shared" si="1"/>
        <v>0</v>
      </c>
      <c r="K24" s="205"/>
      <c r="M24" s="206"/>
      <c r="N24" s="207"/>
      <c r="O24" s="208"/>
      <c r="P24" s="207"/>
      <c r="Q24" s="209"/>
      <c r="R24" s="210"/>
      <c r="T24" s="211">
        <f t="shared" si="2"/>
        <v>0</v>
      </c>
      <c r="U24" s="212">
        <f t="shared" si="2"/>
        <v>0</v>
      </c>
      <c r="V24" s="212">
        <f t="shared" si="2"/>
        <v>0</v>
      </c>
      <c r="W24" s="212">
        <f t="shared" si="2"/>
        <v>0</v>
      </c>
      <c r="X24" s="212">
        <f t="shared" si="2"/>
        <v>0</v>
      </c>
      <c r="Y24" s="213">
        <f t="shared" si="3"/>
        <v>0</v>
      </c>
    </row>
    <row r="25" spans="1:25" ht="25.5" hidden="1" x14ac:dyDescent="0.25">
      <c r="A25" s="198">
        <v>332</v>
      </c>
      <c r="B25" s="214">
        <v>3147</v>
      </c>
      <c r="C25" s="200">
        <v>1</v>
      </c>
      <c r="D25" s="201" t="s">
        <v>174</v>
      </c>
      <c r="E25" s="202"/>
      <c r="F25" s="203"/>
      <c r="G25" s="203"/>
      <c r="H25" s="203"/>
      <c r="I25" s="204"/>
      <c r="J25" s="188">
        <f t="shared" si="1"/>
        <v>0</v>
      </c>
      <c r="K25" s="205"/>
      <c r="M25" s="206"/>
      <c r="N25" s="207"/>
      <c r="O25" s="208"/>
      <c r="P25" s="207"/>
      <c r="Q25" s="209"/>
      <c r="R25" s="210"/>
      <c r="T25" s="211">
        <f t="shared" si="2"/>
        <v>0</v>
      </c>
      <c r="U25" s="212">
        <f t="shared" si="2"/>
        <v>0</v>
      </c>
      <c r="V25" s="212">
        <f t="shared" si="2"/>
        <v>0</v>
      </c>
      <c r="W25" s="212">
        <f t="shared" si="2"/>
        <v>0</v>
      </c>
      <c r="X25" s="212">
        <f t="shared" si="2"/>
        <v>0</v>
      </c>
      <c r="Y25" s="213">
        <f t="shared" si="3"/>
        <v>0</v>
      </c>
    </row>
    <row r="26" spans="1:25" ht="21" hidden="1" customHeight="1" thickBot="1" x14ac:dyDescent="0.3">
      <c r="A26" s="215">
        <v>335</v>
      </c>
      <c r="B26" s="216">
        <v>3141</v>
      </c>
      <c r="C26" s="217">
        <v>1</v>
      </c>
      <c r="D26" s="218" t="s">
        <v>175</v>
      </c>
      <c r="E26" s="219"/>
      <c r="F26" s="220"/>
      <c r="G26" s="220"/>
      <c r="H26" s="220"/>
      <c r="I26" s="221"/>
      <c r="J26" s="222">
        <f t="shared" si="1"/>
        <v>0</v>
      </c>
      <c r="K26" s="223"/>
      <c r="M26" s="206"/>
      <c r="N26" s="207"/>
      <c r="O26" s="208"/>
      <c r="P26" s="207"/>
      <c r="Q26" s="209"/>
      <c r="R26" s="210"/>
      <c r="T26" s="211">
        <f t="shared" si="2"/>
        <v>0</v>
      </c>
      <c r="U26" s="212">
        <f t="shared" si="2"/>
        <v>0</v>
      </c>
      <c r="V26" s="212">
        <f t="shared" si="2"/>
        <v>0</v>
      </c>
      <c r="W26" s="212">
        <f t="shared" si="2"/>
        <v>0</v>
      </c>
      <c r="X26" s="212">
        <f t="shared" si="2"/>
        <v>0</v>
      </c>
      <c r="Y26" s="213">
        <f t="shared" si="3"/>
        <v>0</v>
      </c>
    </row>
    <row r="27" spans="1:25" ht="18.75" hidden="1" customHeight="1" x14ac:dyDescent="0.25">
      <c r="A27" s="181">
        <v>390</v>
      </c>
      <c r="B27" s="182">
        <v>3121</v>
      </c>
      <c r="C27" s="183">
        <v>2</v>
      </c>
      <c r="D27" s="184" t="s">
        <v>176</v>
      </c>
      <c r="E27" s="185">
        <v>858.99900000000002</v>
      </c>
      <c r="F27" s="186"/>
      <c r="G27" s="186">
        <v>290.34199999999998</v>
      </c>
      <c r="H27" s="186">
        <v>8.59</v>
      </c>
      <c r="I27" s="187">
        <v>98.15</v>
      </c>
      <c r="J27" s="224">
        <f t="shared" si="1"/>
        <v>1256.0809999999999</v>
      </c>
      <c r="K27" s="189">
        <v>2.2656000000000001</v>
      </c>
      <c r="M27" s="206"/>
      <c r="N27" s="207"/>
      <c r="O27" s="208"/>
      <c r="P27" s="207"/>
      <c r="Q27" s="209"/>
      <c r="R27" s="210"/>
      <c r="T27" s="211">
        <f t="shared" si="2"/>
        <v>858.99900000000002</v>
      </c>
      <c r="U27" s="212">
        <f t="shared" si="2"/>
        <v>0</v>
      </c>
      <c r="V27" s="212">
        <f t="shared" si="2"/>
        <v>290.34199999999998</v>
      </c>
      <c r="W27" s="212">
        <f t="shared" si="2"/>
        <v>8.59</v>
      </c>
      <c r="X27" s="212">
        <f t="shared" si="2"/>
        <v>98.15</v>
      </c>
      <c r="Y27" s="213">
        <f t="shared" si="3"/>
        <v>1256.0809999999999</v>
      </c>
    </row>
    <row r="28" spans="1:25" ht="35.450000000000003" hidden="1" customHeight="1" x14ac:dyDescent="0.25">
      <c r="A28" s="198">
        <v>456</v>
      </c>
      <c r="B28" s="214">
        <v>3127</v>
      </c>
      <c r="C28" s="225">
        <v>2</v>
      </c>
      <c r="D28" s="226" t="s">
        <v>177</v>
      </c>
      <c r="E28" s="202">
        <v>1970.5920000000001</v>
      </c>
      <c r="F28" s="203"/>
      <c r="G28" s="203">
        <v>666.06</v>
      </c>
      <c r="H28" s="203">
        <v>19.706</v>
      </c>
      <c r="I28" s="204">
        <v>190.803</v>
      </c>
      <c r="J28" s="188">
        <f t="shared" si="1"/>
        <v>2847.1610000000001</v>
      </c>
      <c r="K28" s="205">
        <v>5.4905999999999997</v>
      </c>
      <c r="M28" s="206"/>
      <c r="N28" s="207"/>
      <c r="O28" s="208"/>
      <c r="P28" s="207"/>
      <c r="Q28" s="209"/>
      <c r="R28" s="210"/>
      <c r="T28" s="211">
        <f t="shared" si="2"/>
        <v>1970.5920000000001</v>
      </c>
      <c r="U28" s="212">
        <f t="shared" si="2"/>
        <v>0</v>
      </c>
      <c r="V28" s="212">
        <f t="shared" si="2"/>
        <v>666.06</v>
      </c>
      <c r="W28" s="212">
        <f t="shared" si="2"/>
        <v>19.706</v>
      </c>
      <c r="X28" s="212">
        <f t="shared" si="2"/>
        <v>190.803</v>
      </c>
      <c r="Y28" s="213">
        <f t="shared" si="3"/>
        <v>2847.1610000000001</v>
      </c>
    </row>
    <row r="29" spans="1:25" ht="25.5" hidden="1" customHeight="1" x14ac:dyDescent="0.25">
      <c r="A29" s="198">
        <v>392</v>
      </c>
      <c r="B29" s="214">
        <v>3127</v>
      </c>
      <c r="C29" s="200">
        <v>2</v>
      </c>
      <c r="D29" s="227" t="s">
        <v>178</v>
      </c>
      <c r="E29" s="202">
        <v>849.83299999999997</v>
      </c>
      <c r="F29" s="203"/>
      <c r="G29" s="203">
        <v>287.24400000000003</v>
      </c>
      <c r="H29" s="203">
        <v>8.4979999999999993</v>
      </c>
      <c r="I29" s="204">
        <v>100.282</v>
      </c>
      <c r="J29" s="188">
        <f t="shared" si="1"/>
        <v>1245.857</v>
      </c>
      <c r="K29" s="205">
        <v>2.2183999999999999</v>
      </c>
      <c r="M29" s="206"/>
      <c r="N29" s="207"/>
      <c r="O29" s="208"/>
      <c r="P29" s="207"/>
      <c r="Q29" s="209"/>
      <c r="R29" s="210"/>
      <c r="T29" s="211">
        <f t="shared" si="2"/>
        <v>849.83299999999997</v>
      </c>
      <c r="U29" s="212">
        <f t="shared" si="2"/>
        <v>0</v>
      </c>
      <c r="V29" s="212">
        <f t="shared" si="2"/>
        <v>287.24400000000003</v>
      </c>
      <c r="W29" s="212">
        <f t="shared" si="2"/>
        <v>8.4979999999999993</v>
      </c>
      <c r="X29" s="212">
        <f t="shared" si="2"/>
        <v>100.282</v>
      </c>
      <c r="Y29" s="213">
        <f t="shared" si="3"/>
        <v>1245.857</v>
      </c>
    </row>
    <row r="30" spans="1:25" ht="25.5" hidden="1" x14ac:dyDescent="0.25">
      <c r="A30" s="198">
        <v>393</v>
      </c>
      <c r="B30" s="214">
        <v>3122</v>
      </c>
      <c r="C30" s="200">
        <v>2</v>
      </c>
      <c r="D30" s="184" t="s">
        <v>179</v>
      </c>
      <c r="E30" s="202">
        <v>801.63300000000004</v>
      </c>
      <c r="F30" s="203"/>
      <c r="G30" s="203">
        <v>270.952</v>
      </c>
      <c r="H30" s="203">
        <v>8.016</v>
      </c>
      <c r="I30" s="204">
        <v>74.290000000000006</v>
      </c>
      <c r="J30" s="188">
        <f t="shared" si="1"/>
        <v>1154.8910000000001</v>
      </c>
      <c r="K30" s="205">
        <v>2.1048</v>
      </c>
      <c r="M30" s="206"/>
      <c r="N30" s="207"/>
      <c r="O30" s="208"/>
      <c r="P30" s="207"/>
      <c r="Q30" s="209"/>
      <c r="R30" s="210"/>
      <c r="T30" s="211">
        <f t="shared" si="2"/>
        <v>801.63300000000004</v>
      </c>
      <c r="U30" s="212">
        <f t="shared" si="2"/>
        <v>0</v>
      </c>
      <c r="V30" s="212">
        <f t="shared" si="2"/>
        <v>270.952</v>
      </c>
      <c r="W30" s="212">
        <f t="shared" si="2"/>
        <v>8.016</v>
      </c>
      <c r="X30" s="212">
        <f t="shared" si="2"/>
        <v>74.290000000000006</v>
      </c>
      <c r="Y30" s="213">
        <f t="shared" si="3"/>
        <v>1154.8910000000001</v>
      </c>
    </row>
    <row r="31" spans="1:25" ht="25.5" hidden="1" x14ac:dyDescent="0.25">
      <c r="A31" s="198">
        <v>395</v>
      </c>
      <c r="B31" s="214">
        <v>3122</v>
      </c>
      <c r="C31" s="200">
        <v>2</v>
      </c>
      <c r="D31" s="227" t="s">
        <v>180</v>
      </c>
      <c r="E31" s="202">
        <v>868.84400000000005</v>
      </c>
      <c r="F31" s="203"/>
      <c r="G31" s="203">
        <v>293.66899999999998</v>
      </c>
      <c r="H31" s="203">
        <v>8.6880000000000006</v>
      </c>
      <c r="I31" s="204">
        <v>48.08</v>
      </c>
      <c r="J31" s="188">
        <f t="shared" si="1"/>
        <v>1219.2809999999999</v>
      </c>
      <c r="K31" s="205">
        <v>2.2656999999999998</v>
      </c>
      <c r="M31" s="206"/>
      <c r="N31" s="207"/>
      <c r="O31" s="208"/>
      <c r="P31" s="207"/>
      <c r="Q31" s="209"/>
      <c r="R31" s="210"/>
      <c r="T31" s="211">
        <f t="shared" si="2"/>
        <v>868.84400000000005</v>
      </c>
      <c r="U31" s="212">
        <f t="shared" si="2"/>
        <v>0</v>
      </c>
      <c r="V31" s="212">
        <f t="shared" si="2"/>
        <v>293.66899999999998</v>
      </c>
      <c r="W31" s="212">
        <f t="shared" si="2"/>
        <v>8.6880000000000006</v>
      </c>
      <c r="X31" s="212">
        <f t="shared" si="2"/>
        <v>48.08</v>
      </c>
      <c r="Y31" s="213">
        <f t="shared" si="3"/>
        <v>1219.2809999999999</v>
      </c>
    </row>
    <row r="32" spans="1:25" ht="25.5" hidden="1" x14ac:dyDescent="0.25">
      <c r="A32" s="198">
        <v>397</v>
      </c>
      <c r="B32" s="214">
        <v>3127</v>
      </c>
      <c r="C32" s="200">
        <v>2</v>
      </c>
      <c r="D32" s="227" t="s">
        <v>181</v>
      </c>
      <c r="E32" s="202">
        <v>787.26099999999997</v>
      </c>
      <c r="F32" s="203"/>
      <c r="G32" s="203">
        <v>266.09399999999999</v>
      </c>
      <c r="H32" s="203">
        <v>7.8730000000000002</v>
      </c>
      <c r="I32" s="204">
        <v>58.44</v>
      </c>
      <c r="J32" s="188">
        <f t="shared" si="1"/>
        <v>1119.6680000000001</v>
      </c>
      <c r="K32" s="205">
        <v>2.0745</v>
      </c>
      <c r="M32" s="206"/>
      <c r="N32" s="207"/>
      <c r="O32" s="208"/>
      <c r="P32" s="207"/>
      <c r="Q32" s="209"/>
      <c r="R32" s="210"/>
      <c r="T32" s="211">
        <f t="shared" si="2"/>
        <v>787.26099999999997</v>
      </c>
      <c r="U32" s="212">
        <f t="shared" si="2"/>
        <v>0</v>
      </c>
      <c r="V32" s="212">
        <f t="shared" si="2"/>
        <v>266.09399999999999</v>
      </c>
      <c r="W32" s="212">
        <f t="shared" si="2"/>
        <v>7.8730000000000002</v>
      </c>
      <c r="X32" s="212">
        <f t="shared" si="2"/>
        <v>58.44</v>
      </c>
      <c r="Y32" s="213">
        <f t="shared" si="3"/>
        <v>1119.6680000000001</v>
      </c>
    </row>
    <row r="33" spans="1:25" ht="25.5" hidden="1" customHeight="1" x14ac:dyDescent="0.25">
      <c r="A33" s="198">
        <v>457</v>
      </c>
      <c r="B33" s="214">
        <v>3127</v>
      </c>
      <c r="C33" s="200">
        <v>2</v>
      </c>
      <c r="D33" s="226" t="s">
        <v>182</v>
      </c>
      <c r="E33" s="202">
        <v>1389.3510000000001</v>
      </c>
      <c r="F33" s="203"/>
      <c r="G33" s="203">
        <v>469.601</v>
      </c>
      <c r="H33" s="203">
        <v>13.894</v>
      </c>
      <c r="I33" s="204">
        <v>82.36</v>
      </c>
      <c r="J33" s="188">
        <f t="shared" si="1"/>
        <v>1955.2060000000001</v>
      </c>
      <c r="K33" s="205">
        <v>3.8239000000000001</v>
      </c>
      <c r="M33" s="206"/>
      <c r="N33" s="207"/>
      <c r="O33" s="208"/>
      <c r="P33" s="207"/>
      <c r="Q33" s="209"/>
      <c r="R33" s="210"/>
      <c r="T33" s="211">
        <f t="shared" si="2"/>
        <v>1389.3510000000001</v>
      </c>
      <c r="U33" s="212">
        <f t="shared" si="2"/>
        <v>0</v>
      </c>
      <c r="V33" s="212">
        <f t="shared" si="2"/>
        <v>469.601</v>
      </c>
      <c r="W33" s="212">
        <f t="shared" si="2"/>
        <v>13.894</v>
      </c>
      <c r="X33" s="212">
        <f t="shared" si="2"/>
        <v>82.36</v>
      </c>
      <c r="Y33" s="213">
        <f t="shared" si="3"/>
        <v>1955.2060000000001</v>
      </c>
    </row>
    <row r="34" spans="1:25" ht="25.5" hidden="1" x14ac:dyDescent="0.25">
      <c r="A34" s="198">
        <v>400</v>
      </c>
      <c r="B34" s="214">
        <v>3127</v>
      </c>
      <c r="C34" s="200">
        <v>2</v>
      </c>
      <c r="D34" s="227" t="s">
        <v>183</v>
      </c>
      <c r="E34" s="202">
        <v>1795.155</v>
      </c>
      <c r="F34" s="203"/>
      <c r="G34" s="203">
        <v>606.76199999999994</v>
      </c>
      <c r="H34" s="203">
        <v>17.952000000000002</v>
      </c>
      <c r="I34" s="204">
        <v>131.12</v>
      </c>
      <c r="J34" s="188">
        <f t="shared" si="1"/>
        <v>2550.989</v>
      </c>
      <c r="K34" s="205">
        <v>5.0067000000000004</v>
      </c>
      <c r="M34" s="206"/>
      <c r="N34" s="207"/>
      <c r="O34" s="208"/>
      <c r="P34" s="207"/>
      <c r="Q34" s="209"/>
      <c r="R34" s="210"/>
      <c r="T34" s="211">
        <f t="shared" si="2"/>
        <v>1795.155</v>
      </c>
      <c r="U34" s="212">
        <f t="shared" si="2"/>
        <v>0</v>
      </c>
      <c r="V34" s="212">
        <f t="shared" si="2"/>
        <v>606.76199999999994</v>
      </c>
      <c r="W34" s="212">
        <f t="shared" si="2"/>
        <v>17.952000000000002</v>
      </c>
      <c r="X34" s="212">
        <f t="shared" si="2"/>
        <v>131.12</v>
      </c>
      <c r="Y34" s="213">
        <f t="shared" si="3"/>
        <v>2550.989</v>
      </c>
    </row>
    <row r="35" spans="1:25" ht="27.75" hidden="1" customHeight="1" x14ac:dyDescent="0.25">
      <c r="A35" s="198">
        <v>394</v>
      </c>
      <c r="B35" s="214">
        <v>3127</v>
      </c>
      <c r="C35" s="200">
        <v>2</v>
      </c>
      <c r="D35" s="227" t="s">
        <v>184</v>
      </c>
      <c r="E35" s="202">
        <v>1404.5029999999999</v>
      </c>
      <c r="F35" s="203"/>
      <c r="G35" s="203">
        <v>474.72199999999998</v>
      </c>
      <c r="H35" s="203">
        <v>14.045</v>
      </c>
      <c r="I35" s="204">
        <v>113.879</v>
      </c>
      <c r="J35" s="188">
        <f t="shared" si="1"/>
        <v>2007.1489999999999</v>
      </c>
      <c r="K35" s="205">
        <v>3.8544</v>
      </c>
      <c r="M35" s="206"/>
      <c r="N35" s="207"/>
      <c r="O35" s="208"/>
      <c r="P35" s="207"/>
      <c r="Q35" s="209"/>
      <c r="R35" s="210"/>
      <c r="T35" s="211">
        <f t="shared" si="2"/>
        <v>1404.5029999999999</v>
      </c>
      <c r="U35" s="212">
        <f t="shared" si="2"/>
        <v>0</v>
      </c>
      <c r="V35" s="212">
        <f t="shared" si="2"/>
        <v>474.72199999999998</v>
      </c>
      <c r="W35" s="212">
        <f t="shared" si="2"/>
        <v>14.045</v>
      </c>
      <c r="X35" s="212">
        <f t="shared" si="2"/>
        <v>113.879</v>
      </c>
      <c r="Y35" s="213">
        <f t="shared" si="3"/>
        <v>2007.1489999999999</v>
      </c>
    </row>
    <row r="36" spans="1:25" ht="20.25" hidden="1" customHeight="1" x14ac:dyDescent="0.25">
      <c r="A36" s="198">
        <v>401</v>
      </c>
      <c r="B36" s="199">
        <v>3124</v>
      </c>
      <c r="C36" s="200">
        <v>2</v>
      </c>
      <c r="D36" s="227" t="s">
        <v>185</v>
      </c>
      <c r="E36" s="202">
        <v>891.29499999999996</v>
      </c>
      <c r="F36" s="203"/>
      <c r="G36" s="203">
        <v>301.25799999999998</v>
      </c>
      <c r="H36" s="203">
        <v>8.9130000000000003</v>
      </c>
      <c r="I36" s="203">
        <v>54.713999999999999</v>
      </c>
      <c r="J36" s="188">
        <f t="shared" si="1"/>
        <v>1256.1799999999998</v>
      </c>
      <c r="K36" s="205">
        <v>2.4763000000000002</v>
      </c>
      <c r="M36" s="206"/>
      <c r="N36" s="207"/>
      <c r="O36" s="208"/>
      <c r="P36" s="207"/>
      <c r="Q36" s="209"/>
      <c r="R36" s="210"/>
      <c r="T36" s="211">
        <f t="shared" si="2"/>
        <v>891.29499999999996</v>
      </c>
      <c r="U36" s="212">
        <f t="shared" si="2"/>
        <v>0</v>
      </c>
      <c r="V36" s="212">
        <f t="shared" si="2"/>
        <v>301.25799999999998</v>
      </c>
      <c r="W36" s="212">
        <f t="shared" si="2"/>
        <v>8.9130000000000003</v>
      </c>
      <c r="X36" s="212">
        <f t="shared" si="2"/>
        <v>54.713999999999999</v>
      </c>
      <c r="Y36" s="213">
        <f t="shared" si="3"/>
        <v>1256.1799999999998</v>
      </c>
    </row>
    <row r="37" spans="1:25" ht="20.25" hidden="1" customHeight="1" thickBot="1" x14ac:dyDescent="0.3">
      <c r="A37" s="215">
        <v>452</v>
      </c>
      <c r="B37" s="228">
        <v>3114</v>
      </c>
      <c r="C37" s="217">
        <v>2</v>
      </c>
      <c r="D37" s="229" t="s">
        <v>186</v>
      </c>
      <c r="E37" s="219">
        <v>530.53</v>
      </c>
      <c r="F37" s="220"/>
      <c r="G37" s="220">
        <v>179.31899999999999</v>
      </c>
      <c r="H37" s="220">
        <v>5.3049999999999997</v>
      </c>
      <c r="I37" s="221">
        <v>60.231999999999999</v>
      </c>
      <c r="J37" s="230">
        <f>SUM(E37:I37)</f>
        <v>775.38599999999985</v>
      </c>
      <c r="K37" s="223">
        <v>1.5277000000000001</v>
      </c>
      <c r="M37" s="206"/>
      <c r="N37" s="207"/>
      <c r="O37" s="208"/>
      <c r="P37" s="207"/>
      <c r="Q37" s="209"/>
      <c r="R37" s="210"/>
      <c r="T37" s="211">
        <f t="shared" si="2"/>
        <v>530.53</v>
      </c>
      <c r="U37" s="212">
        <f t="shared" si="2"/>
        <v>0</v>
      </c>
      <c r="V37" s="212">
        <f t="shared" si="2"/>
        <v>179.31899999999999</v>
      </c>
      <c r="W37" s="212">
        <f t="shared" si="2"/>
        <v>5.3049999999999997</v>
      </c>
      <c r="X37" s="212">
        <f t="shared" si="2"/>
        <v>60.231999999999999</v>
      </c>
      <c r="Y37" s="213">
        <f t="shared" si="3"/>
        <v>775.38599999999985</v>
      </c>
    </row>
    <row r="38" spans="1:25" hidden="1" x14ac:dyDescent="0.25">
      <c r="A38" s="181">
        <v>338</v>
      </c>
      <c r="B38" s="182">
        <v>3121</v>
      </c>
      <c r="C38" s="183">
        <v>3</v>
      </c>
      <c r="D38" s="231" t="s">
        <v>187</v>
      </c>
      <c r="E38" s="185">
        <v>762.59699999999998</v>
      </c>
      <c r="F38" s="186"/>
      <c r="G38" s="186">
        <v>257.75799999999998</v>
      </c>
      <c r="H38" s="186">
        <v>7.6260000000000003</v>
      </c>
      <c r="I38" s="187">
        <v>88.072000000000003</v>
      </c>
      <c r="J38" s="188">
        <f t="shared" si="1"/>
        <v>1116.0529999999999</v>
      </c>
      <c r="K38" s="189">
        <v>2.0009000000000001</v>
      </c>
      <c r="M38" s="206"/>
      <c r="N38" s="207"/>
      <c r="O38" s="208"/>
      <c r="P38" s="207"/>
      <c r="Q38" s="209"/>
      <c r="R38" s="210"/>
      <c r="T38" s="211">
        <f t="shared" si="2"/>
        <v>762.59699999999998</v>
      </c>
      <c r="U38" s="212">
        <f t="shared" si="2"/>
        <v>0</v>
      </c>
      <c r="V38" s="212">
        <f t="shared" si="2"/>
        <v>257.75799999999998</v>
      </c>
      <c r="W38" s="212">
        <f t="shared" si="2"/>
        <v>7.6260000000000003</v>
      </c>
      <c r="X38" s="212">
        <f t="shared" si="2"/>
        <v>88.072000000000003</v>
      </c>
      <c r="Y38" s="213">
        <f t="shared" si="3"/>
        <v>1116.0529999999999</v>
      </c>
    </row>
    <row r="39" spans="1:25" ht="25.5" hidden="1" customHeight="1" x14ac:dyDescent="0.25">
      <c r="A39" s="198">
        <v>339</v>
      </c>
      <c r="B39" s="199">
        <v>3121</v>
      </c>
      <c r="C39" s="200">
        <v>3</v>
      </c>
      <c r="D39" s="227" t="s">
        <v>188</v>
      </c>
      <c r="E39" s="202">
        <v>762.59699999999998</v>
      </c>
      <c r="F39" s="203"/>
      <c r="G39" s="203">
        <v>257.75799999999998</v>
      </c>
      <c r="H39" s="203">
        <v>7.6260000000000003</v>
      </c>
      <c r="I39" s="204">
        <v>91.11</v>
      </c>
      <c r="J39" s="188">
        <f t="shared" si="1"/>
        <v>1119.0909999999999</v>
      </c>
      <c r="K39" s="205">
        <v>2.0009000000000001</v>
      </c>
      <c r="M39" s="206"/>
      <c r="N39" s="207"/>
      <c r="O39" s="208"/>
      <c r="P39" s="207"/>
      <c r="Q39" s="209"/>
      <c r="R39" s="210"/>
      <c r="T39" s="211">
        <f t="shared" si="2"/>
        <v>762.59699999999998</v>
      </c>
      <c r="U39" s="212">
        <f t="shared" si="2"/>
        <v>0</v>
      </c>
      <c r="V39" s="212">
        <f t="shared" si="2"/>
        <v>257.75799999999998</v>
      </c>
      <c r="W39" s="212">
        <f t="shared" si="2"/>
        <v>7.6260000000000003</v>
      </c>
      <c r="X39" s="212">
        <f t="shared" si="2"/>
        <v>91.11</v>
      </c>
      <c r="Y39" s="213">
        <f t="shared" si="3"/>
        <v>1119.0909999999999</v>
      </c>
    </row>
    <row r="40" spans="1:25" ht="29.25" hidden="1" customHeight="1" x14ac:dyDescent="0.25">
      <c r="A40" s="198">
        <v>340</v>
      </c>
      <c r="B40" s="199">
        <v>3121</v>
      </c>
      <c r="C40" s="200">
        <v>3</v>
      </c>
      <c r="D40" s="227" t="s">
        <v>189</v>
      </c>
      <c r="E40" s="202">
        <v>1294.595</v>
      </c>
      <c r="F40" s="203"/>
      <c r="G40" s="203">
        <v>437.57299999999998</v>
      </c>
      <c r="H40" s="203">
        <v>12.946</v>
      </c>
      <c r="I40" s="204">
        <v>173.19</v>
      </c>
      <c r="J40" s="188">
        <f t="shared" si="1"/>
        <v>1918.3040000000001</v>
      </c>
      <c r="K40" s="205">
        <v>3.4851000000000001</v>
      </c>
      <c r="M40" s="206"/>
      <c r="N40" s="207"/>
      <c r="O40" s="208"/>
      <c r="P40" s="207"/>
      <c r="Q40" s="209"/>
      <c r="R40" s="210"/>
      <c r="T40" s="211">
        <f t="shared" si="2"/>
        <v>1294.595</v>
      </c>
      <c r="U40" s="212">
        <f t="shared" si="2"/>
        <v>0</v>
      </c>
      <c r="V40" s="212">
        <f t="shared" si="2"/>
        <v>437.57299999999998</v>
      </c>
      <c r="W40" s="212">
        <f t="shared" si="2"/>
        <v>12.946</v>
      </c>
      <c r="X40" s="212">
        <f t="shared" si="2"/>
        <v>173.19</v>
      </c>
      <c r="Y40" s="213">
        <f t="shared" si="3"/>
        <v>1918.3040000000001</v>
      </c>
    </row>
    <row r="41" spans="1:25" ht="27.75" hidden="1" customHeight="1" x14ac:dyDescent="0.25">
      <c r="A41" s="198">
        <v>447</v>
      </c>
      <c r="B41" s="214">
        <v>3127</v>
      </c>
      <c r="C41" s="200">
        <v>3</v>
      </c>
      <c r="D41" s="227" t="s">
        <v>190</v>
      </c>
      <c r="E41" s="202">
        <v>1196.1210000000001</v>
      </c>
      <c r="F41" s="203"/>
      <c r="G41" s="203">
        <v>404.28899999999999</v>
      </c>
      <c r="H41" s="203">
        <v>11.961</v>
      </c>
      <c r="I41" s="204">
        <v>66.819999999999993</v>
      </c>
      <c r="J41" s="188">
        <f t="shared" si="1"/>
        <v>1679.191</v>
      </c>
      <c r="K41" s="205">
        <v>3.2947000000000002</v>
      </c>
      <c r="M41" s="206"/>
      <c r="N41" s="207"/>
      <c r="O41" s="208"/>
      <c r="P41" s="207"/>
      <c r="Q41" s="209"/>
      <c r="R41" s="210"/>
      <c r="T41" s="211">
        <f t="shared" si="2"/>
        <v>1196.1210000000001</v>
      </c>
      <c r="U41" s="212">
        <f t="shared" si="2"/>
        <v>0</v>
      </c>
      <c r="V41" s="212">
        <f t="shared" si="2"/>
        <v>404.28899999999999</v>
      </c>
      <c r="W41" s="212">
        <f t="shared" si="2"/>
        <v>11.961</v>
      </c>
      <c r="X41" s="212">
        <f t="shared" si="2"/>
        <v>66.819999999999993</v>
      </c>
      <c r="Y41" s="213">
        <f t="shared" si="3"/>
        <v>1679.191</v>
      </c>
    </row>
    <row r="42" spans="1:25" ht="25.5" hidden="1" x14ac:dyDescent="0.25">
      <c r="A42" s="198">
        <v>458</v>
      </c>
      <c r="B42" s="214">
        <v>3127</v>
      </c>
      <c r="C42" s="200">
        <v>3</v>
      </c>
      <c r="D42" s="226" t="s">
        <v>191</v>
      </c>
      <c r="E42" s="202">
        <v>2198.346</v>
      </c>
      <c r="F42" s="203"/>
      <c r="G42" s="203">
        <v>743.04100000000005</v>
      </c>
      <c r="H42" s="203">
        <v>21.983000000000001</v>
      </c>
      <c r="I42" s="204">
        <v>169.89</v>
      </c>
      <c r="J42" s="188">
        <f t="shared" si="1"/>
        <v>3133.26</v>
      </c>
      <c r="K42" s="205">
        <v>6.1356999999999999</v>
      </c>
      <c r="M42" s="206"/>
      <c r="N42" s="207"/>
      <c r="O42" s="208"/>
      <c r="P42" s="207"/>
      <c r="Q42" s="209"/>
      <c r="R42" s="210"/>
      <c r="T42" s="211">
        <f t="shared" si="2"/>
        <v>2198.346</v>
      </c>
      <c r="U42" s="212">
        <f t="shared" si="2"/>
        <v>0</v>
      </c>
      <c r="V42" s="212">
        <f t="shared" si="2"/>
        <v>743.04100000000005</v>
      </c>
      <c r="W42" s="212">
        <f t="shared" si="2"/>
        <v>21.983000000000001</v>
      </c>
      <c r="X42" s="212">
        <f t="shared" si="2"/>
        <v>169.89</v>
      </c>
      <c r="Y42" s="213">
        <f t="shared" si="3"/>
        <v>3133.26</v>
      </c>
    </row>
    <row r="43" spans="1:25" ht="38.25" hidden="1" x14ac:dyDescent="0.25">
      <c r="A43" s="198">
        <v>459</v>
      </c>
      <c r="B43" s="232">
        <v>3127</v>
      </c>
      <c r="C43" s="200">
        <v>3</v>
      </c>
      <c r="D43" s="233" t="s">
        <v>192</v>
      </c>
      <c r="E43" s="202">
        <v>1397.6179999999999</v>
      </c>
      <c r="F43" s="203"/>
      <c r="G43" s="203">
        <v>472.39499999999998</v>
      </c>
      <c r="H43" s="203">
        <v>13.976000000000001</v>
      </c>
      <c r="I43" s="204">
        <v>123.76</v>
      </c>
      <c r="J43" s="188">
        <f t="shared" si="1"/>
        <v>2007.749</v>
      </c>
      <c r="K43" s="205">
        <v>3.8485</v>
      </c>
      <c r="M43" s="206"/>
      <c r="N43" s="207"/>
      <c r="O43" s="208"/>
      <c r="P43" s="207"/>
      <c r="Q43" s="209"/>
      <c r="R43" s="210"/>
      <c r="T43" s="211">
        <f t="shared" si="2"/>
        <v>1397.6179999999999</v>
      </c>
      <c r="U43" s="212">
        <f t="shared" si="2"/>
        <v>0</v>
      </c>
      <c r="V43" s="212">
        <f t="shared" si="2"/>
        <v>472.39499999999998</v>
      </c>
      <c r="W43" s="212">
        <f t="shared" si="2"/>
        <v>13.976000000000001</v>
      </c>
      <c r="X43" s="212">
        <f t="shared" si="2"/>
        <v>123.76</v>
      </c>
      <c r="Y43" s="213">
        <f t="shared" si="3"/>
        <v>2007.749</v>
      </c>
    </row>
    <row r="44" spans="1:25" ht="35.450000000000003" hidden="1" customHeight="1" x14ac:dyDescent="0.25">
      <c r="A44" s="198">
        <v>345</v>
      </c>
      <c r="B44" s="199">
        <v>3127</v>
      </c>
      <c r="C44" s="200">
        <v>3</v>
      </c>
      <c r="D44" s="227" t="s">
        <v>193</v>
      </c>
      <c r="E44" s="202">
        <v>2159.83</v>
      </c>
      <c r="F44" s="203"/>
      <c r="G44" s="203">
        <v>730.02300000000002</v>
      </c>
      <c r="H44" s="203">
        <v>21.597999999999999</v>
      </c>
      <c r="I44" s="204">
        <v>185.53299999999999</v>
      </c>
      <c r="J44" s="188">
        <f t="shared" si="1"/>
        <v>3096.9839999999999</v>
      </c>
      <c r="K44" s="205">
        <v>6.1375999999999999</v>
      </c>
      <c r="M44" s="206"/>
      <c r="N44" s="207"/>
      <c r="O44" s="208"/>
      <c r="P44" s="207"/>
      <c r="Q44" s="209"/>
      <c r="R44" s="210"/>
      <c r="T44" s="211">
        <f t="shared" si="2"/>
        <v>2159.83</v>
      </c>
      <c r="U44" s="212">
        <f t="shared" si="2"/>
        <v>0</v>
      </c>
      <c r="V44" s="212">
        <f t="shared" si="2"/>
        <v>730.02300000000002</v>
      </c>
      <c r="W44" s="212">
        <f t="shared" si="2"/>
        <v>21.597999999999999</v>
      </c>
      <c r="X44" s="212">
        <f t="shared" si="2"/>
        <v>185.53299999999999</v>
      </c>
      <c r="Y44" s="213">
        <f t="shared" si="3"/>
        <v>3096.9839999999999</v>
      </c>
    </row>
    <row r="45" spans="1:25" ht="25.5" hidden="1" x14ac:dyDescent="0.25">
      <c r="A45" s="198">
        <v>363</v>
      </c>
      <c r="B45" s="234">
        <v>3114</v>
      </c>
      <c r="C45" s="200">
        <v>3</v>
      </c>
      <c r="D45" s="227" t="s">
        <v>194</v>
      </c>
      <c r="E45" s="202">
        <v>640.14499999999998</v>
      </c>
      <c r="F45" s="203"/>
      <c r="G45" s="203">
        <v>216.369</v>
      </c>
      <c r="H45" s="203">
        <v>6.4009999999999998</v>
      </c>
      <c r="I45" s="204">
        <v>51.110999999999997</v>
      </c>
      <c r="J45" s="188">
        <f t="shared" si="1"/>
        <v>914.02599999999995</v>
      </c>
      <c r="K45" s="205">
        <v>1.9007000000000001</v>
      </c>
      <c r="M45" s="206"/>
      <c r="N45" s="207"/>
      <c r="O45" s="208"/>
      <c r="P45" s="207"/>
      <c r="Q45" s="209"/>
      <c r="R45" s="210"/>
      <c r="T45" s="211">
        <f t="shared" si="2"/>
        <v>640.14499999999998</v>
      </c>
      <c r="U45" s="212">
        <f t="shared" si="2"/>
        <v>0</v>
      </c>
      <c r="V45" s="212">
        <f t="shared" si="2"/>
        <v>216.369</v>
      </c>
      <c r="W45" s="212">
        <f t="shared" si="2"/>
        <v>6.4009999999999998</v>
      </c>
      <c r="X45" s="212">
        <f t="shared" si="2"/>
        <v>51.110999999999997</v>
      </c>
      <c r="Y45" s="213">
        <f t="shared" si="3"/>
        <v>914.02599999999995</v>
      </c>
    </row>
    <row r="46" spans="1:25" ht="25.5" hidden="1" x14ac:dyDescent="0.25">
      <c r="A46" s="198">
        <v>346</v>
      </c>
      <c r="B46" s="234">
        <v>3114</v>
      </c>
      <c r="C46" s="200">
        <v>3</v>
      </c>
      <c r="D46" s="227" t="s">
        <v>195</v>
      </c>
      <c r="E46" s="202">
        <v>201.547</v>
      </c>
      <c r="F46" s="203"/>
      <c r="G46" s="203">
        <v>68.123000000000005</v>
      </c>
      <c r="H46" s="203">
        <v>2.0150000000000001</v>
      </c>
      <c r="I46" s="204">
        <v>13.68</v>
      </c>
      <c r="J46" s="188">
        <f t="shared" si="1"/>
        <v>285.36500000000001</v>
      </c>
      <c r="K46" s="205">
        <v>0.56379999999999997</v>
      </c>
      <c r="M46" s="206"/>
      <c r="N46" s="207"/>
      <c r="O46" s="208"/>
      <c r="P46" s="207"/>
      <c r="Q46" s="209"/>
      <c r="R46" s="210"/>
      <c r="T46" s="211">
        <f t="shared" si="2"/>
        <v>201.547</v>
      </c>
      <c r="U46" s="212">
        <f t="shared" si="2"/>
        <v>0</v>
      </c>
      <c r="V46" s="212">
        <f t="shared" si="2"/>
        <v>68.123000000000005</v>
      </c>
      <c r="W46" s="212">
        <f t="shared" si="2"/>
        <v>2.0150000000000001</v>
      </c>
      <c r="X46" s="212">
        <f t="shared" si="2"/>
        <v>13.68</v>
      </c>
      <c r="Y46" s="213">
        <f t="shared" si="3"/>
        <v>285.36500000000001</v>
      </c>
    </row>
    <row r="47" spans="1:25" ht="25.5" hidden="1" x14ac:dyDescent="0.25">
      <c r="A47" s="198">
        <v>349</v>
      </c>
      <c r="B47" s="214">
        <v>3133</v>
      </c>
      <c r="C47" s="200">
        <v>3</v>
      </c>
      <c r="D47" s="227" t="s">
        <v>196</v>
      </c>
      <c r="E47" s="202">
        <v>185.49199999999999</v>
      </c>
      <c r="F47" s="203"/>
      <c r="G47" s="203">
        <v>62.695999999999998</v>
      </c>
      <c r="H47" s="203">
        <v>1.855</v>
      </c>
      <c r="I47" s="204">
        <v>10.89</v>
      </c>
      <c r="J47" s="188">
        <f t="shared" si="1"/>
        <v>260.93299999999999</v>
      </c>
      <c r="K47" s="205">
        <v>0.64259999999999995</v>
      </c>
      <c r="M47" s="206"/>
      <c r="N47" s="207"/>
      <c r="O47" s="208"/>
      <c r="P47" s="207"/>
      <c r="Q47" s="209"/>
      <c r="R47" s="210"/>
      <c r="T47" s="211">
        <f t="shared" si="2"/>
        <v>185.49199999999999</v>
      </c>
      <c r="U47" s="212">
        <f t="shared" si="2"/>
        <v>0</v>
      </c>
      <c r="V47" s="212">
        <f t="shared" si="2"/>
        <v>62.695999999999998</v>
      </c>
      <c r="W47" s="212">
        <f t="shared" si="2"/>
        <v>1.855</v>
      </c>
      <c r="X47" s="212">
        <f t="shared" si="2"/>
        <v>10.89</v>
      </c>
      <c r="Y47" s="213">
        <f t="shared" si="3"/>
        <v>260.93299999999999</v>
      </c>
    </row>
    <row r="48" spans="1:25" ht="27" hidden="1" customHeight="1" thickBot="1" x14ac:dyDescent="0.3">
      <c r="A48" s="215">
        <v>358</v>
      </c>
      <c r="B48" s="235">
        <v>3114</v>
      </c>
      <c r="C48" s="217">
        <v>3</v>
      </c>
      <c r="D48" s="229" t="s">
        <v>197</v>
      </c>
      <c r="E48" s="219">
        <v>464.44099999999997</v>
      </c>
      <c r="F48" s="220"/>
      <c r="G48" s="220">
        <v>156.98099999999999</v>
      </c>
      <c r="H48" s="220">
        <v>4.6440000000000001</v>
      </c>
      <c r="I48" s="221">
        <v>38.718000000000004</v>
      </c>
      <c r="J48" s="222">
        <f t="shared" si="1"/>
        <v>664.78399999999999</v>
      </c>
      <c r="K48" s="223">
        <v>1.3261000000000001</v>
      </c>
      <c r="M48" s="206"/>
      <c r="N48" s="207"/>
      <c r="O48" s="208"/>
      <c r="P48" s="207"/>
      <c r="Q48" s="209"/>
      <c r="R48" s="210"/>
      <c r="T48" s="211">
        <f t="shared" si="2"/>
        <v>464.44099999999997</v>
      </c>
      <c r="U48" s="212">
        <f t="shared" si="2"/>
        <v>0</v>
      </c>
      <c r="V48" s="212">
        <f t="shared" si="2"/>
        <v>156.98099999999999</v>
      </c>
      <c r="W48" s="212">
        <f t="shared" si="2"/>
        <v>4.6440000000000001</v>
      </c>
      <c r="X48" s="212">
        <f t="shared" si="2"/>
        <v>38.718000000000004</v>
      </c>
      <c r="Y48" s="213">
        <f t="shared" si="3"/>
        <v>664.78399999999999</v>
      </c>
    </row>
    <row r="49" spans="1:25" ht="25.5" hidden="1" x14ac:dyDescent="0.25">
      <c r="A49" s="181">
        <v>367</v>
      </c>
      <c r="B49" s="182">
        <v>3121</v>
      </c>
      <c r="C49" s="183">
        <v>4</v>
      </c>
      <c r="D49" s="231" t="s">
        <v>198</v>
      </c>
      <c r="E49" s="185">
        <v>951.16099999999994</v>
      </c>
      <c r="F49" s="186"/>
      <c r="G49" s="186">
        <v>321.49200000000002</v>
      </c>
      <c r="H49" s="186">
        <v>9.5120000000000005</v>
      </c>
      <c r="I49" s="187">
        <v>112.09399999999999</v>
      </c>
      <c r="J49" s="224">
        <f t="shared" si="1"/>
        <v>1394.259</v>
      </c>
      <c r="K49" s="189">
        <v>2.5207999999999999</v>
      </c>
      <c r="M49" s="206"/>
      <c r="N49" s="207"/>
      <c r="O49" s="208"/>
      <c r="P49" s="207"/>
      <c r="Q49" s="209"/>
      <c r="R49" s="210"/>
      <c r="T49" s="211">
        <f t="shared" si="2"/>
        <v>951.16099999999994</v>
      </c>
      <c r="U49" s="212">
        <f t="shared" si="2"/>
        <v>0</v>
      </c>
      <c r="V49" s="212">
        <f t="shared" si="2"/>
        <v>321.49200000000002</v>
      </c>
      <c r="W49" s="212">
        <f t="shared" si="2"/>
        <v>9.5120000000000005</v>
      </c>
      <c r="X49" s="212">
        <f t="shared" si="2"/>
        <v>112.09399999999999</v>
      </c>
      <c r="Y49" s="213">
        <f t="shared" si="3"/>
        <v>1394.259</v>
      </c>
    </row>
    <row r="50" spans="1:25" hidden="1" x14ac:dyDescent="0.25">
      <c r="A50" s="181">
        <v>368</v>
      </c>
      <c r="B50" s="182">
        <v>3121</v>
      </c>
      <c r="C50" s="183">
        <v>4</v>
      </c>
      <c r="D50" s="231" t="s">
        <v>199</v>
      </c>
      <c r="E50" s="202">
        <v>762.59699999999998</v>
      </c>
      <c r="F50" s="203"/>
      <c r="G50" s="203">
        <v>257.75799999999998</v>
      </c>
      <c r="H50" s="203">
        <v>7.6260000000000003</v>
      </c>
      <c r="I50" s="204">
        <v>85.54</v>
      </c>
      <c r="J50" s="188">
        <f t="shared" si="1"/>
        <v>1113.521</v>
      </c>
      <c r="K50" s="205">
        <v>2.0009000000000001</v>
      </c>
      <c r="M50" s="206"/>
      <c r="N50" s="207"/>
      <c r="O50" s="208"/>
      <c r="P50" s="207"/>
      <c r="Q50" s="209"/>
      <c r="R50" s="210"/>
      <c r="T50" s="211">
        <f t="shared" si="2"/>
        <v>762.59699999999998</v>
      </c>
      <c r="U50" s="212">
        <f t="shared" si="2"/>
        <v>0</v>
      </c>
      <c r="V50" s="212">
        <f t="shared" si="2"/>
        <v>257.75799999999998</v>
      </c>
      <c r="W50" s="212">
        <f t="shared" si="2"/>
        <v>7.6260000000000003</v>
      </c>
      <c r="X50" s="212">
        <f t="shared" si="2"/>
        <v>85.54</v>
      </c>
      <c r="Y50" s="213">
        <f t="shared" si="3"/>
        <v>1113.521</v>
      </c>
    </row>
    <row r="51" spans="1:25" ht="25.5" hidden="1" x14ac:dyDescent="0.25">
      <c r="A51" s="198">
        <v>371</v>
      </c>
      <c r="B51" s="199">
        <v>3122</v>
      </c>
      <c r="C51" s="200">
        <v>4</v>
      </c>
      <c r="D51" s="227" t="s">
        <v>200</v>
      </c>
      <c r="E51" s="202">
        <v>804.68499999999995</v>
      </c>
      <c r="F51" s="203"/>
      <c r="G51" s="203">
        <v>271.98399999999998</v>
      </c>
      <c r="H51" s="203">
        <v>8.0470000000000006</v>
      </c>
      <c r="I51" s="204">
        <v>84.2</v>
      </c>
      <c r="J51" s="188">
        <f t="shared" si="1"/>
        <v>1168.9159999999999</v>
      </c>
      <c r="K51" s="205">
        <v>2.1265000000000001</v>
      </c>
      <c r="M51" s="206"/>
      <c r="N51" s="207"/>
      <c r="O51" s="208"/>
      <c r="P51" s="207"/>
      <c r="Q51" s="209"/>
      <c r="R51" s="210"/>
      <c r="T51" s="211">
        <f t="shared" si="2"/>
        <v>804.68499999999995</v>
      </c>
      <c r="U51" s="212">
        <f t="shared" si="2"/>
        <v>0</v>
      </c>
      <c r="V51" s="212">
        <f t="shared" si="2"/>
        <v>271.98399999999998</v>
      </c>
      <c r="W51" s="212">
        <f t="shared" si="2"/>
        <v>8.0470000000000006</v>
      </c>
      <c r="X51" s="212">
        <f t="shared" si="2"/>
        <v>84.2</v>
      </c>
      <c r="Y51" s="213">
        <f t="shared" si="3"/>
        <v>1168.9159999999999</v>
      </c>
    </row>
    <row r="52" spans="1:25" ht="38.25" hidden="1" customHeight="1" x14ac:dyDescent="0.25">
      <c r="A52" s="198">
        <v>370</v>
      </c>
      <c r="B52" s="199">
        <v>3122</v>
      </c>
      <c r="C52" s="200">
        <v>4</v>
      </c>
      <c r="D52" s="227" t="s">
        <v>201</v>
      </c>
      <c r="E52" s="202">
        <v>944.077</v>
      </c>
      <c r="F52" s="203"/>
      <c r="G52" s="203">
        <v>319.09800000000001</v>
      </c>
      <c r="H52" s="203">
        <v>9.4410000000000007</v>
      </c>
      <c r="I52" s="204">
        <v>82.81</v>
      </c>
      <c r="J52" s="188">
        <f t="shared" si="1"/>
        <v>1355.4259999999999</v>
      </c>
      <c r="K52" s="205">
        <v>2.5425</v>
      </c>
      <c r="M52" s="206"/>
      <c r="N52" s="207"/>
      <c r="O52" s="208"/>
      <c r="P52" s="207"/>
      <c r="Q52" s="209"/>
      <c r="R52" s="210"/>
      <c r="T52" s="211">
        <f t="shared" si="2"/>
        <v>944.077</v>
      </c>
      <c r="U52" s="212">
        <f t="shared" si="2"/>
        <v>0</v>
      </c>
      <c r="V52" s="212">
        <f t="shared" si="2"/>
        <v>319.09800000000001</v>
      </c>
      <c r="W52" s="212">
        <f t="shared" si="2"/>
        <v>9.4410000000000007</v>
      </c>
      <c r="X52" s="212">
        <f t="shared" si="2"/>
        <v>82.81</v>
      </c>
      <c r="Y52" s="213">
        <f t="shared" si="3"/>
        <v>1355.4259999999999</v>
      </c>
    </row>
    <row r="53" spans="1:25" ht="25.5" hidden="1" x14ac:dyDescent="0.25">
      <c r="A53" s="198">
        <v>454</v>
      </c>
      <c r="B53" s="199">
        <v>3127</v>
      </c>
      <c r="C53" s="200">
        <v>4</v>
      </c>
      <c r="D53" s="227" t="s">
        <v>202</v>
      </c>
      <c r="E53" s="202">
        <v>1438.212</v>
      </c>
      <c r="F53" s="203"/>
      <c r="G53" s="203">
        <v>486.11599999999999</v>
      </c>
      <c r="H53" s="203">
        <v>14.382</v>
      </c>
      <c r="I53" s="204">
        <v>104.66</v>
      </c>
      <c r="J53" s="188">
        <f t="shared" si="1"/>
        <v>2043.3700000000001</v>
      </c>
      <c r="K53" s="205">
        <v>3.9477000000000002</v>
      </c>
      <c r="M53" s="206"/>
      <c r="N53" s="207"/>
      <c r="O53" s="208"/>
      <c r="P53" s="207"/>
      <c r="Q53" s="209"/>
      <c r="R53" s="210"/>
      <c r="T53" s="211">
        <f t="shared" si="2"/>
        <v>1438.212</v>
      </c>
      <c r="U53" s="212">
        <f t="shared" si="2"/>
        <v>0</v>
      </c>
      <c r="V53" s="212">
        <f t="shared" si="2"/>
        <v>486.11599999999999</v>
      </c>
      <c r="W53" s="212">
        <f t="shared" si="2"/>
        <v>14.382</v>
      </c>
      <c r="X53" s="212">
        <f t="shared" si="2"/>
        <v>104.66</v>
      </c>
      <c r="Y53" s="213">
        <f t="shared" si="3"/>
        <v>2043.3700000000001</v>
      </c>
    </row>
    <row r="54" spans="1:25" ht="38.25" hidden="1" customHeight="1" x14ac:dyDescent="0.25">
      <c r="A54" s="198">
        <v>372</v>
      </c>
      <c r="B54" s="214">
        <v>3127</v>
      </c>
      <c r="C54" s="200">
        <v>4</v>
      </c>
      <c r="D54" s="227" t="s">
        <v>203</v>
      </c>
      <c r="E54" s="202">
        <v>1146.396</v>
      </c>
      <c r="F54" s="203"/>
      <c r="G54" s="203">
        <v>387.48200000000003</v>
      </c>
      <c r="H54" s="203">
        <v>11.464</v>
      </c>
      <c r="I54" s="204">
        <v>71.88</v>
      </c>
      <c r="J54" s="188">
        <f t="shared" si="1"/>
        <v>1617.2219999999998</v>
      </c>
      <c r="K54" s="205">
        <v>3.1233</v>
      </c>
      <c r="M54" s="206"/>
      <c r="N54" s="207"/>
      <c r="O54" s="208"/>
      <c r="P54" s="207"/>
      <c r="Q54" s="209"/>
      <c r="R54" s="210"/>
      <c r="T54" s="211">
        <f t="shared" si="2"/>
        <v>1146.396</v>
      </c>
      <c r="U54" s="212">
        <f t="shared" si="2"/>
        <v>0</v>
      </c>
      <c r="V54" s="212">
        <f t="shared" si="2"/>
        <v>387.48200000000003</v>
      </c>
      <c r="W54" s="212">
        <f t="shared" si="2"/>
        <v>11.464</v>
      </c>
      <c r="X54" s="212">
        <f t="shared" si="2"/>
        <v>71.88</v>
      </c>
      <c r="Y54" s="213">
        <f t="shared" si="3"/>
        <v>1617.2219999999998</v>
      </c>
    </row>
    <row r="55" spans="1:25" ht="25.5" hidden="1" x14ac:dyDescent="0.25">
      <c r="A55" s="198">
        <v>381</v>
      </c>
      <c r="B55" s="214">
        <v>3114</v>
      </c>
      <c r="C55" s="225">
        <v>4</v>
      </c>
      <c r="D55" s="236" t="s">
        <v>204</v>
      </c>
      <c r="E55" s="202">
        <v>661.80600000000004</v>
      </c>
      <c r="F55" s="203"/>
      <c r="G55" s="237">
        <v>223.69</v>
      </c>
      <c r="H55" s="237">
        <v>6.6180000000000003</v>
      </c>
      <c r="I55" s="238">
        <v>43.988999999999997</v>
      </c>
      <c r="J55" s="188">
        <f t="shared" si="1"/>
        <v>936.10300000000018</v>
      </c>
      <c r="K55" s="205">
        <v>1.9611000000000001</v>
      </c>
      <c r="M55" s="206"/>
      <c r="N55" s="207"/>
      <c r="O55" s="208"/>
      <c r="P55" s="207"/>
      <c r="Q55" s="209"/>
      <c r="R55" s="210"/>
      <c r="T55" s="211">
        <f t="shared" si="2"/>
        <v>661.80600000000004</v>
      </c>
      <c r="U55" s="212">
        <f t="shared" si="2"/>
        <v>0</v>
      </c>
      <c r="V55" s="212">
        <f t="shared" si="2"/>
        <v>223.69</v>
      </c>
      <c r="W55" s="212">
        <f t="shared" si="2"/>
        <v>6.6180000000000003</v>
      </c>
      <c r="X55" s="212">
        <f t="shared" si="2"/>
        <v>43.988999999999997</v>
      </c>
      <c r="Y55" s="213">
        <f t="shared" si="3"/>
        <v>936.10300000000018</v>
      </c>
    </row>
    <row r="56" spans="1:25" ht="17.25" hidden="1" customHeight="1" x14ac:dyDescent="0.25">
      <c r="A56" s="198">
        <v>379</v>
      </c>
      <c r="B56" s="214">
        <v>3114</v>
      </c>
      <c r="C56" s="200">
        <v>4</v>
      </c>
      <c r="D56" s="239" t="s">
        <v>205</v>
      </c>
      <c r="E56" s="202">
        <v>189.04900000000001</v>
      </c>
      <c r="F56" s="203"/>
      <c r="G56" s="237">
        <v>63.899000000000001</v>
      </c>
      <c r="H56" s="237">
        <v>1.89</v>
      </c>
      <c r="I56" s="238">
        <v>13.996</v>
      </c>
      <c r="J56" s="188">
        <f t="shared" si="1"/>
        <v>268.834</v>
      </c>
      <c r="K56" s="205">
        <v>0.54179999999999995</v>
      </c>
      <c r="M56" s="206"/>
      <c r="N56" s="207"/>
      <c r="O56" s="208"/>
      <c r="P56" s="207"/>
      <c r="Q56" s="209"/>
      <c r="R56" s="210"/>
      <c r="T56" s="211">
        <f t="shared" si="2"/>
        <v>189.04900000000001</v>
      </c>
      <c r="U56" s="212">
        <f t="shared" si="2"/>
        <v>0</v>
      </c>
      <c r="V56" s="212">
        <f t="shared" si="2"/>
        <v>63.899000000000001</v>
      </c>
      <c r="W56" s="212">
        <f t="shared" si="2"/>
        <v>1.89</v>
      </c>
      <c r="X56" s="212">
        <f t="shared" si="2"/>
        <v>13.996</v>
      </c>
      <c r="Y56" s="213">
        <f t="shared" si="3"/>
        <v>268.834</v>
      </c>
    </row>
    <row r="57" spans="1:25" ht="17.25" hidden="1" customHeight="1" x14ac:dyDescent="0.25">
      <c r="A57" s="198">
        <v>374</v>
      </c>
      <c r="B57" s="214">
        <v>3133</v>
      </c>
      <c r="C57" s="200">
        <v>4</v>
      </c>
      <c r="D57" s="231" t="s">
        <v>206</v>
      </c>
      <c r="E57" s="202"/>
      <c r="F57" s="203"/>
      <c r="G57" s="203"/>
      <c r="H57" s="203"/>
      <c r="I57" s="204"/>
      <c r="J57" s="188">
        <f t="shared" si="1"/>
        <v>0</v>
      </c>
      <c r="K57" s="205"/>
      <c r="M57" s="206"/>
      <c r="N57" s="207"/>
      <c r="O57" s="208"/>
      <c r="P57" s="207"/>
      <c r="Q57" s="209"/>
      <c r="R57" s="210"/>
      <c r="T57" s="211">
        <f t="shared" si="2"/>
        <v>0</v>
      </c>
      <c r="U57" s="212">
        <f t="shared" si="2"/>
        <v>0</v>
      </c>
      <c r="V57" s="212">
        <f t="shared" si="2"/>
        <v>0</v>
      </c>
      <c r="W57" s="212">
        <f t="shared" si="2"/>
        <v>0</v>
      </c>
      <c r="X57" s="212">
        <f t="shared" si="2"/>
        <v>0</v>
      </c>
      <c r="Y57" s="213">
        <f t="shared" si="3"/>
        <v>0</v>
      </c>
    </row>
    <row r="58" spans="1:25" ht="23.25" hidden="1" customHeight="1" thickBot="1" x14ac:dyDescent="0.3">
      <c r="A58" s="215">
        <v>380</v>
      </c>
      <c r="B58" s="216">
        <v>3133</v>
      </c>
      <c r="C58" s="217">
        <v>4</v>
      </c>
      <c r="D58" s="229" t="s">
        <v>207</v>
      </c>
      <c r="E58" s="219"/>
      <c r="F58" s="220"/>
      <c r="G58" s="220"/>
      <c r="H58" s="220"/>
      <c r="I58" s="221"/>
      <c r="J58" s="230">
        <f t="shared" si="1"/>
        <v>0</v>
      </c>
      <c r="K58" s="223"/>
      <c r="M58" s="206"/>
      <c r="N58" s="207"/>
      <c r="O58" s="208"/>
      <c r="P58" s="207"/>
      <c r="Q58" s="209"/>
      <c r="R58" s="210"/>
      <c r="T58" s="211">
        <f t="shared" si="2"/>
        <v>0</v>
      </c>
      <c r="U58" s="212">
        <f t="shared" si="2"/>
        <v>0</v>
      </c>
      <c r="V58" s="212">
        <f t="shared" si="2"/>
        <v>0</v>
      </c>
      <c r="W58" s="212">
        <f t="shared" si="2"/>
        <v>0</v>
      </c>
      <c r="X58" s="212">
        <f t="shared" si="2"/>
        <v>0</v>
      </c>
      <c r="Y58" s="213">
        <f t="shared" si="3"/>
        <v>0</v>
      </c>
    </row>
    <row r="59" spans="1:25" ht="27.75" hidden="1" customHeight="1" x14ac:dyDescent="0.25">
      <c r="A59" s="181">
        <v>409</v>
      </c>
      <c r="B59" s="240">
        <v>3121</v>
      </c>
      <c r="C59" s="183">
        <v>5</v>
      </c>
      <c r="D59" s="231" t="s">
        <v>208</v>
      </c>
      <c r="E59" s="185">
        <v>660.572</v>
      </c>
      <c r="F59" s="186"/>
      <c r="G59" s="186">
        <v>223.273</v>
      </c>
      <c r="H59" s="186">
        <v>6.6059999999999999</v>
      </c>
      <c r="I59" s="187">
        <v>69.772000000000006</v>
      </c>
      <c r="J59" s="188">
        <f t="shared" si="1"/>
        <v>960.22300000000007</v>
      </c>
      <c r="K59" s="189">
        <v>1.7236</v>
      </c>
      <c r="M59" s="206"/>
      <c r="N59" s="207"/>
      <c r="O59" s="208"/>
      <c r="P59" s="207"/>
      <c r="Q59" s="209"/>
      <c r="R59" s="210"/>
      <c r="T59" s="211">
        <f t="shared" si="2"/>
        <v>660.572</v>
      </c>
      <c r="U59" s="212">
        <f t="shared" si="2"/>
        <v>0</v>
      </c>
      <c r="V59" s="212">
        <f t="shared" si="2"/>
        <v>223.273</v>
      </c>
      <c r="W59" s="212">
        <f t="shared" si="2"/>
        <v>6.6059999999999999</v>
      </c>
      <c r="X59" s="212">
        <f t="shared" si="2"/>
        <v>69.772000000000006</v>
      </c>
      <c r="Y59" s="213">
        <f t="shared" si="3"/>
        <v>960.22300000000007</v>
      </c>
    </row>
    <row r="60" spans="1:25" ht="24.75" hidden="1" customHeight="1" x14ac:dyDescent="0.25">
      <c r="A60" s="198">
        <v>410</v>
      </c>
      <c r="B60" s="214">
        <v>3121</v>
      </c>
      <c r="C60" s="200">
        <v>5</v>
      </c>
      <c r="D60" s="227" t="s">
        <v>209</v>
      </c>
      <c r="E60" s="202">
        <v>1040.556</v>
      </c>
      <c r="F60" s="203"/>
      <c r="G60" s="203">
        <v>351.70800000000003</v>
      </c>
      <c r="H60" s="203">
        <v>10.406000000000001</v>
      </c>
      <c r="I60" s="204">
        <v>117.676</v>
      </c>
      <c r="J60" s="188">
        <f t="shared" si="1"/>
        <v>1520.346</v>
      </c>
      <c r="K60" s="205">
        <v>2.7698</v>
      </c>
      <c r="M60" s="206"/>
      <c r="N60" s="207"/>
      <c r="O60" s="208"/>
      <c r="P60" s="207"/>
      <c r="Q60" s="209"/>
      <c r="R60" s="210"/>
      <c r="T60" s="211">
        <f t="shared" si="2"/>
        <v>1040.556</v>
      </c>
      <c r="U60" s="212">
        <f t="shared" si="2"/>
        <v>0</v>
      </c>
      <c r="V60" s="212">
        <f t="shared" si="2"/>
        <v>351.70800000000003</v>
      </c>
      <c r="W60" s="212">
        <f t="shared" si="2"/>
        <v>10.406000000000001</v>
      </c>
      <c r="X60" s="212">
        <f t="shared" si="2"/>
        <v>117.676</v>
      </c>
      <c r="Y60" s="213">
        <f t="shared" si="3"/>
        <v>1520.346</v>
      </c>
    </row>
    <row r="61" spans="1:25" ht="25.5" hidden="1" customHeight="1" x14ac:dyDescent="0.25">
      <c r="A61" s="181">
        <v>413</v>
      </c>
      <c r="B61" s="199">
        <v>3127</v>
      </c>
      <c r="C61" s="183">
        <v>5</v>
      </c>
      <c r="D61" s="231" t="s">
        <v>210</v>
      </c>
      <c r="E61" s="202">
        <v>1492.1179999999999</v>
      </c>
      <c r="F61" s="203"/>
      <c r="G61" s="203">
        <v>504.33600000000001</v>
      </c>
      <c r="H61" s="203">
        <v>14.920999999999999</v>
      </c>
      <c r="I61" s="204">
        <v>169.33799999999999</v>
      </c>
      <c r="J61" s="188">
        <f t="shared" si="1"/>
        <v>2180.7130000000002</v>
      </c>
      <c r="K61" s="205">
        <v>4.0782999999999996</v>
      </c>
      <c r="M61" s="206"/>
      <c r="N61" s="207"/>
      <c r="O61" s="208"/>
      <c r="P61" s="207"/>
      <c r="Q61" s="209"/>
      <c r="R61" s="210"/>
      <c r="T61" s="211">
        <f t="shared" si="2"/>
        <v>1492.1179999999999</v>
      </c>
      <c r="U61" s="212">
        <f t="shared" si="2"/>
        <v>0</v>
      </c>
      <c r="V61" s="212">
        <f t="shared" si="2"/>
        <v>504.33600000000001</v>
      </c>
      <c r="W61" s="212">
        <f t="shared" si="2"/>
        <v>14.920999999999999</v>
      </c>
      <c r="X61" s="212">
        <f t="shared" si="2"/>
        <v>169.33799999999999</v>
      </c>
      <c r="Y61" s="213">
        <f t="shared" si="3"/>
        <v>2180.7130000000002</v>
      </c>
    </row>
    <row r="62" spans="1:25" ht="39.75" hidden="1" customHeight="1" x14ac:dyDescent="0.25">
      <c r="A62" s="198">
        <v>418</v>
      </c>
      <c r="B62" s="214">
        <v>3127</v>
      </c>
      <c r="C62" s="200">
        <v>5</v>
      </c>
      <c r="D62" s="227" t="s">
        <v>211</v>
      </c>
      <c r="E62" s="202">
        <v>1770.5809999999999</v>
      </c>
      <c r="F62" s="203"/>
      <c r="G62" s="203">
        <v>598.45600000000002</v>
      </c>
      <c r="H62" s="203">
        <v>17.706</v>
      </c>
      <c r="I62" s="204">
        <v>147.66999999999999</v>
      </c>
      <c r="J62" s="188">
        <f t="shared" si="1"/>
        <v>2534.413</v>
      </c>
      <c r="K62" s="205">
        <v>4.9333999999999998</v>
      </c>
      <c r="M62" s="206"/>
      <c r="N62" s="207"/>
      <c r="O62" s="208"/>
      <c r="P62" s="207"/>
      <c r="Q62" s="209"/>
      <c r="R62" s="210"/>
      <c r="T62" s="211">
        <f t="shared" si="2"/>
        <v>1770.5809999999999</v>
      </c>
      <c r="U62" s="212">
        <f t="shared" si="2"/>
        <v>0</v>
      </c>
      <c r="V62" s="212">
        <f t="shared" si="2"/>
        <v>598.45600000000002</v>
      </c>
      <c r="W62" s="212">
        <f t="shared" si="2"/>
        <v>17.706</v>
      </c>
      <c r="X62" s="212">
        <f t="shared" si="2"/>
        <v>147.66999999999999</v>
      </c>
      <c r="Y62" s="213">
        <f t="shared" si="3"/>
        <v>2534.413</v>
      </c>
    </row>
    <row r="63" spans="1:25" ht="20.25" hidden="1" customHeight="1" x14ac:dyDescent="0.25">
      <c r="A63" s="198">
        <v>419</v>
      </c>
      <c r="B63" s="214">
        <v>3127</v>
      </c>
      <c r="C63" s="200">
        <v>5</v>
      </c>
      <c r="D63" s="227" t="s">
        <v>212</v>
      </c>
      <c r="E63" s="202">
        <v>1824.9</v>
      </c>
      <c r="F63" s="203"/>
      <c r="G63" s="203">
        <v>616.81600000000003</v>
      </c>
      <c r="H63" s="203">
        <v>18.248999999999999</v>
      </c>
      <c r="I63" s="203">
        <v>145.25</v>
      </c>
      <c r="J63" s="188">
        <f t="shared" si="1"/>
        <v>2605.2150000000001</v>
      </c>
      <c r="K63" s="205">
        <v>5.1258999999999997</v>
      </c>
      <c r="M63" s="206"/>
      <c r="N63" s="207"/>
      <c r="O63" s="208"/>
      <c r="P63" s="207"/>
      <c r="Q63" s="209"/>
      <c r="R63" s="210"/>
      <c r="T63" s="211">
        <f t="shared" si="2"/>
        <v>1824.9</v>
      </c>
      <c r="U63" s="212">
        <f t="shared" si="2"/>
        <v>0</v>
      </c>
      <c r="V63" s="212">
        <f t="shared" si="2"/>
        <v>616.81600000000003</v>
      </c>
      <c r="W63" s="212">
        <f t="shared" si="2"/>
        <v>18.248999999999999</v>
      </c>
      <c r="X63" s="212">
        <f t="shared" si="2"/>
        <v>145.25</v>
      </c>
      <c r="Y63" s="213">
        <f t="shared" si="3"/>
        <v>2605.2150000000001</v>
      </c>
    </row>
    <row r="64" spans="1:25" ht="40.5" hidden="1" customHeight="1" x14ac:dyDescent="0.25">
      <c r="A64" s="198">
        <v>415</v>
      </c>
      <c r="B64" s="214">
        <v>3122</v>
      </c>
      <c r="C64" s="200">
        <v>5</v>
      </c>
      <c r="D64" s="227" t="s">
        <v>213</v>
      </c>
      <c r="E64" s="202">
        <v>1973.827</v>
      </c>
      <c r="F64" s="203"/>
      <c r="G64" s="203">
        <v>667.154</v>
      </c>
      <c r="H64" s="203">
        <v>19.738</v>
      </c>
      <c r="I64" s="204">
        <v>186.13300000000001</v>
      </c>
      <c r="J64" s="188">
        <f t="shared" si="1"/>
        <v>2846.8519999999994</v>
      </c>
      <c r="K64" s="205">
        <v>5.508</v>
      </c>
      <c r="M64" s="206"/>
      <c r="N64" s="207"/>
      <c r="O64" s="208"/>
      <c r="P64" s="207"/>
      <c r="Q64" s="209"/>
      <c r="R64" s="210"/>
      <c r="T64" s="211">
        <f t="shared" si="2"/>
        <v>1973.827</v>
      </c>
      <c r="U64" s="212">
        <f t="shared" si="2"/>
        <v>0</v>
      </c>
      <c r="V64" s="212">
        <f t="shared" si="2"/>
        <v>667.154</v>
      </c>
      <c r="W64" s="212">
        <f t="shared" si="2"/>
        <v>19.738</v>
      </c>
      <c r="X64" s="212">
        <f t="shared" si="2"/>
        <v>186.13300000000001</v>
      </c>
      <c r="Y64" s="213">
        <f t="shared" si="3"/>
        <v>2846.8519999999994</v>
      </c>
    </row>
    <row r="65" spans="1:25" ht="25.5" hidden="1" x14ac:dyDescent="0.25">
      <c r="A65" s="198">
        <v>416</v>
      </c>
      <c r="B65" s="214">
        <v>3127</v>
      </c>
      <c r="C65" s="200">
        <v>5</v>
      </c>
      <c r="D65" s="227" t="s">
        <v>214</v>
      </c>
      <c r="E65" s="202">
        <v>1737.9259999999999</v>
      </c>
      <c r="F65" s="203"/>
      <c r="G65" s="203">
        <v>587.41899999999998</v>
      </c>
      <c r="H65" s="203">
        <v>17.379000000000001</v>
      </c>
      <c r="I65" s="204">
        <v>111.79</v>
      </c>
      <c r="J65" s="188">
        <f t="shared" si="1"/>
        <v>2454.5139999999997</v>
      </c>
      <c r="K65" s="205">
        <v>4.8574000000000002</v>
      </c>
      <c r="M65" s="206"/>
      <c r="N65" s="207"/>
      <c r="O65" s="208"/>
      <c r="P65" s="207"/>
      <c r="Q65" s="209"/>
      <c r="R65" s="210"/>
      <c r="T65" s="211">
        <f t="shared" si="2"/>
        <v>1737.9259999999999</v>
      </c>
      <c r="U65" s="212">
        <f t="shared" si="2"/>
        <v>0</v>
      </c>
      <c r="V65" s="212">
        <f t="shared" si="2"/>
        <v>587.41899999999998</v>
      </c>
      <c r="W65" s="212">
        <f t="shared" si="2"/>
        <v>17.379000000000001</v>
      </c>
      <c r="X65" s="212">
        <f t="shared" si="2"/>
        <v>111.79</v>
      </c>
      <c r="Y65" s="213">
        <f t="shared" si="3"/>
        <v>2454.5139999999997</v>
      </c>
    </row>
    <row r="66" spans="1:25" ht="25.5" hidden="1" x14ac:dyDescent="0.25">
      <c r="A66" s="198">
        <v>460</v>
      </c>
      <c r="B66" s="214">
        <v>3127</v>
      </c>
      <c r="C66" s="200">
        <v>5</v>
      </c>
      <c r="D66" s="226" t="s">
        <v>215</v>
      </c>
      <c r="E66" s="202">
        <v>1476.537</v>
      </c>
      <c r="F66" s="203"/>
      <c r="G66" s="203">
        <v>499.07</v>
      </c>
      <c r="H66" s="203">
        <v>14.765000000000001</v>
      </c>
      <c r="I66" s="204">
        <v>106.18</v>
      </c>
      <c r="J66" s="188">
        <f t="shared" si="1"/>
        <v>2096.5520000000001</v>
      </c>
      <c r="K66" s="205">
        <v>4.0557999999999996</v>
      </c>
      <c r="M66" s="206"/>
      <c r="N66" s="207"/>
      <c r="O66" s="208"/>
      <c r="P66" s="207"/>
      <c r="Q66" s="209"/>
      <c r="R66" s="210"/>
      <c r="T66" s="211">
        <f t="shared" si="2"/>
        <v>1476.537</v>
      </c>
      <c r="U66" s="212">
        <f t="shared" si="2"/>
        <v>0</v>
      </c>
      <c r="V66" s="212">
        <f t="shared" si="2"/>
        <v>499.07</v>
      </c>
      <c r="W66" s="212">
        <f t="shared" si="2"/>
        <v>14.765000000000001</v>
      </c>
      <c r="X66" s="212">
        <f t="shared" si="2"/>
        <v>106.18</v>
      </c>
      <c r="Y66" s="213">
        <f t="shared" si="3"/>
        <v>2096.5520000000001</v>
      </c>
    </row>
    <row r="67" spans="1:25" ht="25.5" hidden="1" customHeight="1" x14ac:dyDescent="0.25">
      <c r="A67" s="198">
        <v>423</v>
      </c>
      <c r="B67" s="214">
        <v>3124</v>
      </c>
      <c r="C67" s="200">
        <v>5</v>
      </c>
      <c r="D67" s="227" t="s">
        <v>216</v>
      </c>
      <c r="E67" s="202">
        <v>818.779</v>
      </c>
      <c r="F67" s="203"/>
      <c r="G67" s="203">
        <v>276.74700000000001</v>
      </c>
      <c r="H67" s="203">
        <v>8.1880000000000006</v>
      </c>
      <c r="I67" s="204">
        <v>52.44</v>
      </c>
      <c r="J67" s="188">
        <f t="shared" si="1"/>
        <v>1156.1540000000002</v>
      </c>
      <c r="K67" s="205">
        <v>2.1894</v>
      </c>
      <c r="M67" s="206"/>
      <c r="N67" s="207"/>
      <c r="O67" s="208"/>
      <c r="P67" s="207"/>
      <c r="Q67" s="209"/>
      <c r="R67" s="210"/>
      <c r="T67" s="211">
        <f t="shared" si="2"/>
        <v>818.779</v>
      </c>
      <c r="U67" s="212">
        <f t="shared" si="2"/>
        <v>0</v>
      </c>
      <c r="V67" s="212">
        <f t="shared" si="2"/>
        <v>276.74700000000001</v>
      </c>
      <c r="W67" s="212">
        <f t="shared" si="2"/>
        <v>8.1880000000000006</v>
      </c>
      <c r="X67" s="212">
        <f t="shared" si="2"/>
        <v>52.44</v>
      </c>
      <c r="Y67" s="213">
        <f t="shared" si="3"/>
        <v>1156.1540000000002</v>
      </c>
    </row>
    <row r="68" spans="1:25" ht="17.25" hidden="1" customHeight="1" x14ac:dyDescent="0.25">
      <c r="A68" s="198">
        <v>425</v>
      </c>
      <c r="B68" s="214">
        <v>3112</v>
      </c>
      <c r="C68" s="200">
        <v>5</v>
      </c>
      <c r="D68" s="227" t="s">
        <v>217</v>
      </c>
      <c r="E68" s="202">
        <v>414.76600000000002</v>
      </c>
      <c r="F68" s="203"/>
      <c r="G68" s="203">
        <v>140.191</v>
      </c>
      <c r="H68" s="203">
        <v>4.1479999999999997</v>
      </c>
      <c r="I68" s="204">
        <v>27.09</v>
      </c>
      <c r="J68" s="188">
        <f t="shared" si="1"/>
        <v>586.19500000000005</v>
      </c>
      <c r="K68" s="205">
        <v>1.4521999999999999</v>
      </c>
      <c r="M68" s="206"/>
      <c r="N68" s="207"/>
      <c r="O68" s="208"/>
      <c r="P68" s="207"/>
      <c r="Q68" s="209"/>
      <c r="R68" s="210"/>
      <c r="T68" s="211">
        <f t="shared" si="2"/>
        <v>414.76600000000002</v>
      </c>
      <c r="U68" s="212">
        <f t="shared" si="2"/>
        <v>0</v>
      </c>
      <c r="V68" s="212">
        <f t="shared" si="2"/>
        <v>140.191</v>
      </c>
      <c r="W68" s="212">
        <f t="shared" si="2"/>
        <v>4.1479999999999997</v>
      </c>
      <c r="X68" s="212">
        <f t="shared" si="2"/>
        <v>27.09</v>
      </c>
      <c r="Y68" s="213">
        <f t="shared" si="3"/>
        <v>586.19500000000005</v>
      </c>
    </row>
    <row r="69" spans="1:25" ht="25.5" hidden="1" x14ac:dyDescent="0.25">
      <c r="A69" s="198">
        <v>433</v>
      </c>
      <c r="B69" s="214">
        <v>3114</v>
      </c>
      <c r="C69" s="200">
        <v>5</v>
      </c>
      <c r="D69" s="227" t="s">
        <v>218</v>
      </c>
      <c r="E69" s="202">
        <v>236.33199999999999</v>
      </c>
      <c r="F69" s="203"/>
      <c r="G69" s="203">
        <v>79.88</v>
      </c>
      <c r="H69" s="203">
        <v>2.363</v>
      </c>
      <c r="I69" s="204">
        <v>23.382000000000001</v>
      </c>
      <c r="J69" s="188">
        <f t="shared" si="1"/>
        <v>341.95699999999999</v>
      </c>
      <c r="K69" s="205">
        <v>0.67730000000000001</v>
      </c>
      <c r="M69" s="206"/>
      <c r="N69" s="207"/>
      <c r="O69" s="208"/>
      <c r="P69" s="207"/>
      <c r="Q69" s="209"/>
      <c r="R69" s="210"/>
      <c r="T69" s="211">
        <f t="shared" si="2"/>
        <v>236.33199999999999</v>
      </c>
      <c r="U69" s="212">
        <f t="shared" si="2"/>
        <v>0</v>
      </c>
      <c r="V69" s="212">
        <f t="shared" si="2"/>
        <v>79.88</v>
      </c>
      <c r="W69" s="212">
        <f t="shared" si="2"/>
        <v>2.363</v>
      </c>
      <c r="X69" s="212">
        <f t="shared" si="2"/>
        <v>23.382000000000001</v>
      </c>
      <c r="Y69" s="213">
        <f t="shared" si="3"/>
        <v>341.95699999999999</v>
      </c>
    </row>
    <row r="70" spans="1:25" ht="25.5" hidden="1" x14ac:dyDescent="0.25">
      <c r="A70" s="198">
        <v>347</v>
      </c>
      <c r="B70" s="214">
        <v>3114</v>
      </c>
      <c r="C70" s="200">
        <v>5</v>
      </c>
      <c r="D70" s="227" t="s">
        <v>219</v>
      </c>
      <c r="E70" s="202">
        <v>335.76799999999997</v>
      </c>
      <c r="F70" s="203"/>
      <c r="G70" s="203">
        <v>113.49</v>
      </c>
      <c r="H70" s="203">
        <v>3.3580000000000001</v>
      </c>
      <c r="I70" s="204">
        <v>24.602</v>
      </c>
      <c r="J70" s="188">
        <f t="shared" si="1"/>
        <v>477.21799999999996</v>
      </c>
      <c r="K70" s="205">
        <v>1.0017</v>
      </c>
      <c r="M70" s="206"/>
      <c r="N70" s="207"/>
      <c r="O70" s="208"/>
      <c r="P70" s="207"/>
      <c r="Q70" s="209"/>
      <c r="R70" s="210"/>
      <c r="T70" s="211">
        <f t="shared" ref="T70:Y76" si="4">E70-M70</f>
        <v>335.76799999999997</v>
      </c>
      <c r="U70" s="212">
        <f t="shared" si="4"/>
        <v>0</v>
      </c>
      <c r="V70" s="212">
        <f t="shared" si="4"/>
        <v>113.49</v>
      </c>
      <c r="W70" s="212">
        <f t="shared" si="4"/>
        <v>3.3580000000000001</v>
      </c>
      <c r="X70" s="212">
        <f t="shared" si="4"/>
        <v>24.602</v>
      </c>
      <c r="Y70" s="213">
        <f t="shared" si="3"/>
        <v>477.21799999999996</v>
      </c>
    </row>
    <row r="71" spans="1:25" ht="25.5" x14ac:dyDescent="0.25">
      <c r="A71" s="198">
        <v>436</v>
      </c>
      <c r="B71" s="214">
        <v>3114</v>
      </c>
      <c r="C71" s="200">
        <v>5</v>
      </c>
      <c r="D71" s="227" t="s">
        <v>220</v>
      </c>
      <c r="E71" s="202">
        <v>1190.6679999999999</v>
      </c>
      <c r="F71" s="203"/>
      <c r="G71" s="203">
        <v>402.44600000000003</v>
      </c>
      <c r="H71" s="203">
        <v>11.907</v>
      </c>
      <c r="I71" s="204">
        <v>61.994</v>
      </c>
      <c r="J71" s="188">
        <f t="shared" ref="J71:J76" si="5">SUM(E71:I71)</f>
        <v>1667.0149999999999</v>
      </c>
      <c r="K71" s="205">
        <v>3.7894000000000001</v>
      </c>
      <c r="M71" s="202">
        <v>670</v>
      </c>
      <c r="N71" s="203"/>
      <c r="O71" s="203">
        <v>226.46</v>
      </c>
      <c r="P71" s="203">
        <v>6.7</v>
      </c>
      <c r="Q71" s="204">
        <v>0</v>
      </c>
      <c r="R71" s="241">
        <f t="shared" ref="R71" si="6">SUM(M71:Q71)</f>
        <v>903.16000000000008</v>
      </c>
      <c r="S71" s="34"/>
      <c r="T71" s="202">
        <f>E71-M71</f>
        <v>520.66799999999989</v>
      </c>
      <c r="U71" s="203">
        <f t="shared" si="4"/>
        <v>0</v>
      </c>
      <c r="V71" s="203">
        <f t="shared" si="4"/>
        <v>175.98600000000002</v>
      </c>
      <c r="W71" s="203">
        <f t="shared" si="4"/>
        <v>5.2069999999999999</v>
      </c>
      <c r="X71" s="203">
        <f t="shared" si="4"/>
        <v>61.994</v>
      </c>
      <c r="Y71" s="242">
        <f t="shared" si="4"/>
        <v>763.85499999999979</v>
      </c>
    </row>
    <row r="72" spans="1:25" ht="25.5" hidden="1" x14ac:dyDescent="0.25">
      <c r="A72" s="198">
        <v>426</v>
      </c>
      <c r="B72" s="214">
        <v>3114</v>
      </c>
      <c r="C72" s="200">
        <v>5</v>
      </c>
      <c r="D72" s="227" t="s">
        <v>221</v>
      </c>
      <c r="E72" s="202">
        <v>512.00199999999995</v>
      </c>
      <c r="F72" s="203"/>
      <c r="G72" s="203">
        <v>173.05699999999999</v>
      </c>
      <c r="H72" s="203">
        <v>5.12</v>
      </c>
      <c r="I72" s="204">
        <v>35.75</v>
      </c>
      <c r="J72" s="188">
        <f t="shared" si="5"/>
        <v>725.92899999999997</v>
      </c>
      <c r="K72" s="205">
        <v>1.4742</v>
      </c>
      <c r="M72" s="211"/>
      <c r="N72" s="212"/>
      <c r="O72" s="212"/>
      <c r="P72" s="212"/>
      <c r="Q72" s="243"/>
      <c r="R72" s="244"/>
      <c r="S72" s="34"/>
      <c r="T72" s="211">
        <f t="shared" ref="T72:T76" si="7">E72-M72</f>
        <v>512.00199999999995</v>
      </c>
      <c r="U72" s="212">
        <f t="shared" si="4"/>
        <v>0</v>
      </c>
      <c r="V72" s="212">
        <f t="shared" si="4"/>
        <v>173.05699999999999</v>
      </c>
      <c r="W72" s="212">
        <f t="shared" si="4"/>
        <v>5.12</v>
      </c>
      <c r="X72" s="212">
        <f t="shared" si="4"/>
        <v>35.75</v>
      </c>
      <c r="Y72" s="213">
        <f t="shared" ref="Y72:Y76" si="8">SUM(T72:X72)</f>
        <v>725.92899999999997</v>
      </c>
    </row>
    <row r="73" spans="1:25" ht="25.5" hidden="1" x14ac:dyDescent="0.25">
      <c r="A73" s="198">
        <v>432</v>
      </c>
      <c r="B73" s="214">
        <v>3114</v>
      </c>
      <c r="C73" s="200">
        <v>5</v>
      </c>
      <c r="D73" s="245" t="s">
        <v>222</v>
      </c>
      <c r="E73" s="202">
        <v>555.53599999999994</v>
      </c>
      <c r="F73" s="203"/>
      <c r="G73" s="203">
        <v>187.77099999999999</v>
      </c>
      <c r="H73" s="203">
        <v>5.5549999999999997</v>
      </c>
      <c r="I73" s="204">
        <v>44.863999999999997</v>
      </c>
      <c r="J73" s="188">
        <f t="shared" si="5"/>
        <v>793.72599999999989</v>
      </c>
      <c r="K73" s="205">
        <v>1.6279999999999999</v>
      </c>
      <c r="M73" s="211"/>
      <c r="N73" s="212"/>
      <c r="O73" s="212"/>
      <c r="P73" s="212"/>
      <c r="Q73" s="243"/>
      <c r="R73" s="244"/>
      <c r="S73" s="34"/>
      <c r="T73" s="211">
        <f t="shared" si="7"/>
        <v>555.53599999999994</v>
      </c>
      <c r="U73" s="212">
        <f t="shared" si="4"/>
        <v>0</v>
      </c>
      <c r="V73" s="212">
        <f t="shared" si="4"/>
        <v>187.77099999999999</v>
      </c>
      <c r="W73" s="212">
        <f t="shared" si="4"/>
        <v>5.5549999999999997</v>
      </c>
      <c r="X73" s="212">
        <f t="shared" si="4"/>
        <v>44.863999999999997</v>
      </c>
      <c r="Y73" s="213">
        <f t="shared" si="8"/>
        <v>793.72599999999989</v>
      </c>
    </row>
    <row r="74" spans="1:25" ht="17.25" hidden="1" customHeight="1" x14ac:dyDescent="0.25">
      <c r="A74" s="198">
        <v>431</v>
      </c>
      <c r="B74" s="214">
        <v>3114</v>
      </c>
      <c r="C74" s="200">
        <v>5</v>
      </c>
      <c r="D74" s="227" t="s">
        <v>223</v>
      </c>
      <c r="E74" s="202">
        <v>486.964</v>
      </c>
      <c r="F74" s="203"/>
      <c r="G74" s="203">
        <v>164.59399999999999</v>
      </c>
      <c r="H74" s="203">
        <v>4.87</v>
      </c>
      <c r="I74" s="204">
        <v>42.061999999999998</v>
      </c>
      <c r="J74" s="188">
        <f t="shared" si="5"/>
        <v>698.49</v>
      </c>
      <c r="K74" s="205">
        <v>1.4300999999999999</v>
      </c>
      <c r="M74" s="211"/>
      <c r="N74" s="212"/>
      <c r="O74" s="212"/>
      <c r="P74" s="212"/>
      <c r="Q74" s="243"/>
      <c r="R74" s="244"/>
      <c r="S74" s="34"/>
      <c r="T74" s="211">
        <f t="shared" si="7"/>
        <v>486.964</v>
      </c>
      <c r="U74" s="212">
        <f t="shared" si="4"/>
        <v>0</v>
      </c>
      <c r="V74" s="212">
        <f t="shared" si="4"/>
        <v>164.59399999999999</v>
      </c>
      <c r="W74" s="212">
        <f t="shared" si="4"/>
        <v>4.87</v>
      </c>
      <c r="X74" s="212">
        <f t="shared" si="4"/>
        <v>42.061999999999998</v>
      </c>
      <c r="Y74" s="213">
        <f t="shared" si="8"/>
        <v>698.49</v>
      </c>
    </row>
    <row r="75" spans="1:25" ht="25.5" hidden="1" x14ac:dyDescent="0.25">
      <c r="A75" s="198">
        <v>428</v>
      </c>
      <c r="B75" s="234">
        <v>3133</v>
      </c>
      <c r="C75" s="200">
        <v>5</v>
      </c>
      <c r="D75" s="227" t="s">
        <v>224</v>
      </c>
      <c r="E75" s="202">
        <v>94.525000000000006</v>
      </c>
      <c r="F75" s="203"/>
      <c r="G75" s="203">
        <v>31.949000000000002</v>
      </c>
      <c r="H75" s="203">
        <v>0.94499999999999995</v>
      </c>
      <c r="I75" s="204">
        <v>7.452</v>
      </c>
      <c r="J75" s="188">
        <f t="shared" si="5"/>
        <v>134.87100000000001</v>
      </c>
      <c r="K75" s="205">
        <v>0.27089999999999997</v>
      </c>
      <c r="M75" s="211"/>
      <c r="N75" s="212"/>
      <c r="O75" s="212"/>
      <c r="P75" s="212"/>
      <c r="Q75" s="243"/>
      <c r="R75" s="244"/>
      <c r="S75" s="34"/>
      <c r="T75" s="211">
        <f t="shared" si="7"/>
        <v>94.525000000000006</v>
      </c>
      <c r="U75" s="212">
        <f t="shared" si="4"/>
        <v>0</v>
      </c>
      <c r="V75" s="212">
        <f t="shared" si="4"/>
        <v>31.949000000000002</v>
      </c>
      <c r="W75" s="212">
        <f t="shared" si="4"/>
        <v>0.94499999999999995</v>
      </c>
      <c r="X75" s="212">
        <f t="shared" si="4"/>
        <v>7.452</v>
      </c>
      <c r="Y75" s="213">
        <f t="shared" si="8"/>
        <v>134.87100000000001</v>
      </c>
    </row>
    <row r="76" spans="1:25" ht="26.25" hidden="1" thickBot="1" x14ac:dyDescent="0.3">
      <c r="A76" s="215">
        <v>427</v>
      </c>
      <c r="B76" s="246">
        <v>3133</v>
      </c>
      <c r="C76" s="217">
        <v>5</v>
      </c>
      <c r="D76" s="229" t="s">
        <v>225</v>
      </c>
      <c r="E76" s="219"/>
      <c r="F76" s="220"/>
      <c r="G76" s="220"/>
      <c r="H76" s="220"/>
      <c r="I76" s="221"/>
      <c r="J76" s="247">
        <f t="shared" si="5"/>
        <v>0</v>
      </c>
      <c r="K76" s="223"/>
      <c r="M76" s="248"/>
      <c r="N76" s="249"/>
      <c r="O76" s="249"/>
      <c r="P76" s="249"/>
      <c r="Q76" s="250"/>
      <c r="R76" s="251"/>
      <c r="S76" s="34"/>
      <c r="T76" s="248">
        <f t="shared" si="7"/>
        <v>0</v>
      </c>
      <c r="U76" s="249">
        <f t="shared" si="4"/>
        <v>0</v>
      </c>
      <c r="V76" s="249">
        <f t="shared" si="4"/>
        <v>0</v>
      </c>
      <c r="W76" s="249">
        <f t="shared" si="4"/>
        <v>0</v>
      </c>
      <c r="X76" s="249">
        <f t="shared" si="4"/>
        <v>0</v>
      </c>
      <c r="Y76" s="252">
        <f t="shared" si="8"/>
        <v>0</v>
      </c>
    </row>
    <row r="77" spans="1:25" ht="15.75" thickBot="1" x14ac:dyDescent="0.3">
      <c r="D77" s="253" t="s">
        <v>226</v>
      </c>
      <c r="E77" s="254">
        <f>SUM(E6:E76)</f>
        <v>72989.419999999955</v>
      </c>
      <c r="F77" s="255">
        <f t="shared" ref="F77:K77" si="9">SUM(F6:F76)</f>
        <v>0</v>
      </c>
      <c r="G77" s="255">
        <f t="shared" si="9"/>
        <v>24670.425999999999</v>
      </c>
      <c r="H77" s="255">
        <f t="shared" si="9"/>
        <v>729.89300000000014</v>
      </c>
      <c r="I77" s="256">
        <f t="shared" si="9"/>
        <v>6380.5649999999996</v>
      </c>
      <c r="J77" s="257">
        <f t="shared" si="9"/>
        <v>104770.30399999999</v>
      </c>
      <c r="K77" s="258">
        <f t="shared" si="9"/>
        <v>203.54220000000004</v>
      </c>
      <c r="M77" s="254">
        <f>SUM(M6:M76)</f>
        <v>670</v>
      </c>
      <c r="N77" s="255">
        <f t="shared" ref="N77:R77" si="10">SUM(N6:N76)</f>
        <v>0</v>
      </c>
      <c r="O77" s="255">
        <f t="shared" si="10"/>
        <v>226.46</v>
      </c>
      <c r="P77" s="255">
        <f t="shared" si="10"/>
        <v>6.7</v>
      </c>
      <c r="Q77" s="259">
        <f t="shared" si="10"/>
        <v>0</v>
      </c>
      <c r="R77" s="257">
        <f t="shared" si="10"/>
        <v>903.16000000000008</v>
      </c>
      <c r="S77" s="34"/>
      <c r="T77" s="254">
        <f>SUM(T6:T76)</f>
        <v>72319.419999999955</v>
      </c>
      <c r="U77" s="255">
        <f t="shared" ref="U77:Y77" si="11">SUM(U6:U76)</f>
        <v>0</v>
      </c>
      <c r="V77" s="255">
        <f t="shared" si="11"/>
        <v>24443.966</v>
      </c>
      <c r="W77" s="255">
        <f t="shared" si="11"/>
        <v>723.1930000000001</v>
      </c>
      <c r="X77" s="259">
        <f t="shared" si="11"/>
        <v>6380.5649999999996</v>
      </c>
      <c r="Y77" s="257">
        <f t="shared" si="11"/>
        <v>103867.14399999999</v>
      </c>
    </row>
    <row r="78" spans="1:25" x14ac:dyDescent="0.25"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</row>
    <row r="79" spans="1:25" x14ac:dyDescent="0.25">
      <c r="D79" s="260"/>
      <c r="E79" s="34"/>
      <c r="F79" s="34"/>
      <c r="G79" s="34"/>
      <c r="H79" s="34"/>
      <c r="I79" s="34"/>
      <c r="J79" s="34"/>
      <c r="K79" s="48"/>
    </row>
    <row r="80" spans="1:25" x14ac:dyDescent="0.25">
      <c r="D80" s="260"/>
      <c r="E80" s="34"/>
      <c r="F80" s="34"/>
      <c r="G80" s="34"/>
      <c r="H80" s="34"/>
      <c r="I80" s="34"/>
      <c r="J80" s="34"/>
      <c r="K80" s="48"/>
    </row>
    <row r="81" spans="4:11" x14ac:dyDescent="0.25">
      <c r="D81" s="261"/>
      <c r="E81" s="34"/>
      <c r="F81" s="34"/>
      <c r="G81" s="34"/>
      <c r="H81" s="34"/>
      <c r="I81" s="34"/>
      <c r="J81" s="34"/>
      <c r="K81" s="48"/>
    </row>
    <row r="82" spans="4:11" x14ac:dyDescent="0.25">
      <c r="E82" s="34"/>
      <c r="F82" s="34"/>
      <c r="G82" s="34"/>
      <c r="H82" s="34"/>
      <c r="I82" s="34"/>
      <c r="J82" s="34"/>
      <c r="K82" s="262"/>
    </row>
    <row r="83" spans="4:11" x14ac:dyDescent="0.25">
      <c r="E83" s="263"/>
      <c r="I83" s="263"/>
      <c r="J83" s="34"/>
    </row>
    <row r="85" spans="4:11" x14ac:dyDescent="0.25">
      <c r="E85" s="34"/>
      <c r="F85" s="34"/>
      <c r="G85" s="34"/>
      <c r="H85" s="34"/>
      <c r="I85" s="34"/>
      <c r="J85" s="34"/>
      <c r="K85" s="34"/>
    </row>
  </sheetData>
  <autoFilter ref="A5:Y77" xr:uid="{87A0A502-022D-490A-B97D-D95E4B83D39E}">
    <filterColumn colId="17">
      <customFilters>
        <customFilter operator="notEqual" val=" "/>
      </customFilters>
    </filterColumn>
  </autoFilter>
  <pageMargins left="0.47244094488188981" right="0.23622047244094491" top="0.43307086614173229" bottom="0.51181102362204722" header="0.31496062992125984" footer="0.31496062992125984"/>
  <pageSetup paperSize="9" scale="75" orientation="landscape" r:id="rId1"/>
  <headerFooter>
    <oddFooter>&amp;R&amp;10&amp;P/&amp;N</oddFooter>
  </headerFooter>
  <rowBreaks count="1" manualBreakCount="1">
    <brk id="92" max="16383" man="1"/>
  </rowBreaks>
  <colBreaks count="3" manualBreakCount="3">
    <brk id="12" max="116" man="1"/>
    <brk id="34" max="116" man="1"/>
    <brk id="42" max="1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F9639-8ACB-496A-AAC5-06C7BB59EDF8}">
  <sheetPr>
    <pageSetUpPr fitToPage="1"/>
  </sheetPr>
  <dimension ref="A1:N11"/>
  <sheetViews>
    <sheetView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D18" sqref="D18"/>
    </sheetView>
  </sheetViews>
  <sheetFormatPr defaultRowHeight="15" x14ac:dyDescent="0.25"/>
  <cols>
    <col min="1" max="1" width="5.5703125" style="67" customWidth="1"/>
    <col min="2" max="2" width="6" style="67" customWidth="1"/>
    <col min="3" max="3" width="9.140625" style="67"/>
    <col min="4" max="4" width="40.28515625" style="67" customWidth="1"/>
    <col min="5" max="5" width="17.42578125" style="67" customWidth="1"/>
    <col min="6" max="6" width="11.7109375" style="67" bestFit="1" customWidth="1"/>
    <col min="7" max="7" width="11" style="67" customWidth="1"/>
    <col min="8" max="8" width="13" style="67" customWidth="1"/>
    <col min="9" max="10" width="9.140625" style="67"/>
    <col min="11" max="11" width="12.85546875" style="67" customWidth="1"/>
    <col min="12" max="12" width="9.140625" style="67" bestFit="1" customWidth="1"/>
    <col min="13" max="13" width="9.140625" style="67"/>
    <col min="14" max="14" width="13" style="67" customWidth="1"/>
    <col min="15" max="16384" width="9.140625" style="67"/>
  </cols>
  <sheetData>
    <row r="1" spans="1:14" x14ac:dyDescent="0.25">
      <c r="N1" s="112" t="s">
        <v>131</v>
      </c>
    </row>
    <row r="2" spans="1:14" ht="20.25" x14ac:dyDescent="0.3">
      <c r="A2" s="116" t="s">
        <v>118</v>
      </c>
      <c r="B2" s="65"/>
      <c r="C2" s="65"/>
      <c r="D2" s="66"/>
      <c r="E2" s="65"/>
      <c r="F2" s="65"/>
      <c r="G2" s="65"/>
    </row>
    <row r="3" spans="1:14" ht="21" thickBot="1" x14ac:dyDescent="0.35">
      <c r="A3" s="117" t="s">
        <v>119</v>
      </c>
      <c r="B3" s="65"/>
      <c r="C3" s="65"/>
      <c r="D3" s="66"/>
      <c r="E3" s="65"/>
      <c r="F3" s="65"/>
      <c r="G3" s="65"/>
      <c r="H3" s="68"/>
      <c r="N3" s="67" t="s">
        <v>120</v>
      </c>
    </row>
    <row r="4" spans="1:14" ht="16.5" thickBot="1" x14ac:dyDescent="0.3">
      <c r="A4" s="118" t="s">
        <v>132</v>
      </c>
      <c r="B4" s="65"/>
      <c r="C4" s="65"/>
      <c r="D4" s="65"/>
      <c r="E4" s="69"/>
      <c r="F4" s="70" t="s">
        <v>135</v>
      </c>
      <c r="G4" s="71"/>
      <c r="H4" s="72"/>
      <c r="I4" s="133" t="s">
        <v>134</v>
      </c>
      <c r="J4" s="134"/>
      <c r="K4" s="135"/>
      <c r="L4" s="113" t="s">
        <v>133</v>
      </c>
      <c r="M4" s="114"/>
      <c r="N4" s="115"/>
    </row>
    <row r="5" spans="1:14" ht="45.75" thickBot="1" x14ac:dyDescent="0.3">
      <c r="A5" s="73" t="s">
        <v>121</v>
      </c>
      <c r="B5" s="74" t="s">
        <v>0</v>
      </c>
      <c r="C5" s="75" t="s">
        <v>122</v>
      </c>
      <c r="D5" s="75" t="s">
        <v>123</v>
      </c>
      <c r="E5" s="76" t="s">
        <v>124</v>
      </c>
      <c r="F5" s="77" t="s">
        <v>10</v>
      </c>
      <c r="G5" s="78" t="s">
        <v>7</v>
      </c>
      <c r="H5" s="79" t="s">
        <v>125</v>
      </c>
      <c r="I5" s="77" t="s">
        <v>10</v>
      </c>
      <c r="J5" s="78" t="s">
        <v>7</v>
      </c>
      <c r="K5" s="79" t="s">
        <v>125</v>
      </c>
      <c r="L5" s="77" t="s">
        <v>10</v>
      </c>
      <c r="M5" s="78" t="s">
        <v>7</v>
      </c>
      <c r="N5" s="79" t="s">
        <v>125</v>
      </c>
    </row>
    <row r="6" spans="1:14" ht="30" x14ac:dyDescent="0.25">
      <c r="A6" s="80">
        <v>345</v>
      </c>
      <c r="B6" s="81">
        <v>3127</v>
      </c>
      <c r="C6" s="82">
        <v>48623725</v>
      </c>
      <c r="D6" s="83" t="s">
        <v>126</v>
      </c>
      <c r="E6" s="84" t="s">
        <v>127</v>
      </c>
      <c r="F6" s="85">
        <v>51050</v>
      </c>
      <c r="G6" s="86">
        <v>2500</v>
      </c>
      <c r="H6" s="87">
        <f>F6+G6</f>
        <v>53550</v>
      </c>
      <c r="I6" s="88">
        <v>7000</v>
      </c>
      <c r="J6" s="90">
        <v>0</v>
      </c>
      <c r="K6" s="87">
        <f>SUM(I6:J6)</f>
        <v>7000</v>
      </c>
      <c r="L6" s="88">
        <f>F6-I6</f>
        <v>44050</v>
      </c>
      <c r="M6" s="88">
        <f>G6-J6</f>
        <v>2500</v>
      </c>
      <c r="N6" s="89">
        <f>SUM(L6:M6)</f>
        <v>46550</v>
      </c>
    </row>
    <row r="7" spans="1:14" ht="30.75" thickBot="1" x14ac:dyDescent="0.3">
      <c r="A7" s="91">
        <v>454</v>
      </c>
      <c r="B7" s="92">
        <v>3127</v>
      </c>
      <c r="C7" s="93">
        <v>75137011</v>
      </c>
      <c r="D7" s="94" t="s">
        <v>128</v>
      </c>
      <c r="E7" s="95" t="s">
        <v>129</v>
      </c>
      <c r="F7" s="96">
        <v>6700</v>
      </c>
      <c r="G7" s="97">
        <v>9300</v>
      </c>
      <c r="H7" s="98">
        <f>F7+G7</f>
        <v>16000</v>
      </c>
      <c r="I7" s="100">
        <v>6700</v>
      </c>
      <c r="J7" s="102">
        <v>9300</v>
      </c>
      <c r="K7" s="98">
        <f>SUM(I7:J7)</f>
        <v>16000</v>
      </c>
      <c r="L7" s="99">
        <f>F7-I7</f>
        <v>0</v>
      </c>
      <c r="M7" s="100">
        <f>G7-J7</f>
        <v>0</v>
      </c>
      <c r="N7" s="101">
        <f>SUM(L7:M7)</f>
        <v>0</v>
      </c>
    </row>
    <row r="8" spans="1:14" ht="16.5" thickBot="1" x14ac:dyDescent="0.3">
      <c r="A8" s="296" t="s">
        <v>130</v>
      </c>
      <c r="B8" s="297"/>
      <c r="C8" s="297"/>
      <c r="D8" s="103"/>
      <c r="E8" s="104"/>
      <c r="F8" s="105">
        <f t="shared" ref="F8:M8" si="0">SUM(F6+F7)</f>
        <v>57750</v>
      </c>
      <c r="G8" s="106">
        <f t="shared" si="0"/>
        <v>11800</v>
      </c>
      <c r="H8" s="107">
        <f t="shared" si="0"/>
        <v>69550</v>
      </c>
      <c r="I8" s="108">
        <f t="shared" ref="I8:K8" si="1">SUM(I6+I7)</f>
        <v>13700</v>
      </c>
      <c r="J8" s="109">
        <f t="shared" si="1"/>
        <v>9300</v>
      </c>
      <c r="K8" s="107">
        <f t="shared" si="1"/>
        <v>23000</v>
      </c>
      <c r="L8" s="108">
        <f t="shared" si="0"/>
        <v>44050</v>
      </c>
      <c r="M8" s="109">
        <f t="shared" si="0"/>
        <v>2500</v>
      </c>
      <c r="N8" s="110">
        <f>SUM(N6+N7)</f>
        <v>46550</v>
      </c>
    </row>
    <row r="10" spans="1:14" ht="15.75" x14ac:dyDescent="0.25">
      <c r="A10" s="111"/>
    </row>
    <row r="11" spans="1:14" ht="15.75" x14ac:dyDescent="0.25">
      <c r="A11" s="111"/>
    </row>
  </sheetData>
  <mergeCells count="1">
    <mergeCell ref="A8:C8"/>
  </mergeCells>
  <pageMargins left="0.51" right="0.5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tab. 5 psycholog. a spec. ped. </vt:lpstr>
      <vt:lpstr>tab. 5 Nepedagogové ÚZ 33353</vt:lpstr>
      <vt:lpstr>tab. 5 podp. rom. žáků ÚZ 33160</vt:lpstr>
      <vt:lpstr>'tab. 5 Nepedagogové ÚZ 33353'!Názvy_tisku</vt:lpstr>
      <vt:lpstr>'tab. 5 psycholog. a spec. ped. '!Názvy_tisku</vt:lpstr>
      <vt:lpstr>'tab. 5 Nepedagogové ÚZ 33353'!Oblast_tisku</vt:lpstr>
      <vt:lpstr>'tab. 5 psycholog. a spec. ped. 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Neumannová Věra</dc:creator>
  <cp:lastModifiedBy>Olšáková Andrea Mgr.</cp:lastModifiedBy>
  <cp:lastPrinted>2025-12-04T07:41:18Z</cp:lastPrinted>
  <dcterms:created xsi:type="dcterms:W3CDTF">2025-02-27T06:56:54Z</dcterms:created>
  <dcterms:modified xsi:type="dcterms:W3CDTF">2025-12-17T18:10:42Z</dcterms:modified>
</cp:coreProperties>
</file>